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heckCompatibility="1"/>
  <bookViews>
    <workbookView xWindow="0" yWindow="375" windowWidth="8310" windowHeight="4260" tabRatio="764" activeTab="3"/>
  </bookViews>
  <sheets>
    <sheet name="Copertina" sheetId="1" r:id="rId1"/>
    <sheet name="Ex ante Pesatura" sheetId="11" r:id="rId2"/>
    <sheet name="Scheda A" sheetId="12" r:id="rId3"/>
    <sheet name="Scheda B" sheetId="9" r:id="rId4"/>
    <sheet name="Scheda C originale" sheetId="8" state="hidden" r:id="rId5"/>
    <sheet name="Scheda C" sheetId="16" r:id="rId6"/>
    <sheet name="Ex post RIEPILOGO" sheetId="7" r:id="rId7"/>
  </sheets>
  <definedNames>
    <definedName name="_xlnm.Print_Area" localSheetId="0">Copertina!$A$1:$L$30</definedName>
    <definedName name="_xlnm.Print_Area" localSheetId="1">'Ex ante Pesatura'!$A$1:$D$26</definedName>
    <definedName name="_xlnm.Print_Area" localSheetId="6">'Ex post RIEPILOGO'!$A$1:$Q$26</definedName>
    <definedName name="_xlnm.Print_Area" localSheetId="2">'Scheda A'!$A$1:$G$59</definedName>
    <definedName name="_xlnm.Print_Area" localSheetId="3">'Scheda B'!$A$1:$I$42</definedName>
    <definedName name="_xlnm.Print_Area" localSheetId="5">'Scheda C'!$A$1:$E$49</definedName>
    <definedName name="_xlnm.Print_Area" localSheetId="4">'Scheda C originale'!$A$1:$G$43</definedName>
    <definedName name="Testo6" localSheetId="6">'Ex post RIEPILOGO'!#REF!</definedName>
    <definedName name="Testo6" localSheetId="3">'Scheda B'!#REF!</definedName>
    <definedName name="Testo6" localSheetId="5">'Scheda C'!#REF!</definedName>
    <definedName name="Testo6" localSheetId="4">'Scheda C originale'!#REF!</definedName>
  </definedNames>
  <calcPr calcId="125725"/>
</workbook>
</file>

<file path=xl/calcChain.xml><?xml version="1.0" encoding="utf-8"?>
<calcChain xmlns="http://schemas.openxmlformats.org/spreadsheetml/2006/main">
  <c r="B27" i="9"/>
  <c r="H21" l="1"/>
  <c r="H19"/>
  <c r="H18" l="1"/>
  <c r="C21" i="16"/>
  <c r="E20"/>
  <c r="E19"/>
  <c r="E18"/>
  <c r="E17"/>
  <c r="E16"/>
  <c r="E15"/>
  <c r="E14"/>
  <c r="E13"/>
  <c r="E12"/>
  <c r="F25" i="12"/>
  <c r="E21" i="16" l="1"/>
  <c r="B16" i="7" s="1"/>
  <c r="B31" i="12"/>
  <c r="B17" i="7" l="1"/>
  <c r="B14"/>
  <c r="B11"/>
  <c r="G19" i="12" l="1"/>
  <c r="G13"/>
  <c r="G25" l="1"/>
  <c r="G45" s="1"/>
  <c r="C12" i="11"/>
  <c r="B10" i="7" l="1"/>
  <c r="G13" i="8"/>
  <c r="G14"/>
  <c r="G15"/>
  <c r="G16"/>
  <c r="G17"/>
  <c r="G18"/>
  <c r="G19"/>
  <c r="G20"/>
  <c r="G21"/>
  <c r="G22"/>
  <c r="G23"/>
  <c r="G24"/>
  <c r="G25"/>
  <c r="G26"/>
  <c r="G27"/>
  <c r="G12"/>
  <c r="H11" i="9" l="1"/>
  <c r="D28" i="8"/>
  <c r="H27" i="9" l="1"/>
  <c r="B13" i="7" s="1"/>
  <c r="G28" i="8" l="1"/>
  <c r="B20" i="7" s="1"/>
</calcChain>
</file>

<file path=xl/sharedStrings.xml><?xml version="1.0" encoding="utf-8"?>
<sst xmlns="http://schemas.openxmlformats.org/spreadsheetml/2006/main" count="275" uniqueCount="191">
  <si>
    <t>COGNOME E NOME</t>
  </si>
  <si>
    <t>Periodo di valutazione</t>
  </si>
  <si>
    <t>Macro ambiti di misurazione</t>
  </si>
  <si>
    <t>Ambiti di misurazione</t>
  </si>
  <si>
    <t>Peso %</t>
  </si>
  <si>
    <t>Obiettivo (art. 5, c. 2 del D. Lgs. 150/09)</t>
  </si>
  <si>
    <t>Tipologia di Comportamento</t>
  </si>
  <si>
    <t>Categoria</t>
  </si>
  <si>
    <t>Descrizione</t>
  </si>
  <si>
    <t>Capacità di Pianificazione e controllo</t>
  </si>
  <si>
    <t>Qualità nella individuazione della mission, delle finalità e degli obiettivi</t>
  </si>
  <si>
    <t>Rispetto dei criteri di rappresentazione dei risultati attesi</t>
  </si>
  <si>
    <t>Qualità dei sistemi di reporting</t>
  </si>
  <si>
    <t>Chiarezza dei report sullo stato di attuazione dei risultati attesi</t>
  </si>
  <si>
    <t>Efficacia del controllo per il riorientamento della gestione</t>
  </si>
  <si>
    <t>Capacità organizzative e di gestione del personale</t>
  </si>
  <si>
    <t>Trasversalità</t>
  </si>
  <si>
    <t>Capacità di coordinamento ed integrazione tra UO e con le altre UO</t>
  </si>
  <si>
    <t>Decisione</t>
  </si>
  <si>
    <t>Capacità di decidere in modo adeguato e con senso delle priorità, anche in situazioni critiche e/o incerte</t>
  </si>
  <si>
    <t>Delega</t>
  </si>
  <si>
    <t>Attitudine alla delega delle funzioni mantenendo il pieno coinvolgimento nell’attività specifica e la responsabilità sui risultati</t>
  </si>
  <si>
    <t>Coordinamento</t>
  </si>
  <si>
    <t>Capacità di coordinare il personale attraverso una efficace gestione degli strumenti organizzativi di coordinamento</t>
  </si>
  <si>
    <t>Gestione del conflitto organizzativo</t>
  </si>
  <si>
    <t>Capacità di prevenire e/o gestire i conflitti organizzativi</t>
  </si>
  <si>
    <t>Accoglienza e inserimento</t>
  </si>
  <si>
    <t>Chiarezza dei percorsi di accoglienza e inserimento delle risorse umane ed efficacia dei relativi strumenti</t>
  </si>
  <si>
    <t>Formazione e addestramento</t>
  </si>
  <si>
    <t>Capacità di analisi dei fabbisogni di formazione e addestramento e chiarezza della definizione delle proposte formative</t>
  </si>
  <si>
    <t>Arricchimento e rotazione delle mansioni</t>
  </si>
  <si>
    <t>Capacità di progettazione di percorsi orizzontali e di arricchimento delle mansioni finalizzati ad aumentare il grado di professionalità/flessibilità del personale</t>
  </si>
  <si>
    <t>Capacità di valutazione dei propri collaboratori</t>
  </si>
  <si>
    <t>Capacità di valutazione e di differenziazione</t>
  </si>
  <si>
    <t>Capacità di premiare la performance ove necessario anche mediante la differenziazione della valutazione delle prestazioni del personale affidato</t>
  </si>
  <si>
    <t>Luogo</t>
  </si>
  <si>
    <t>Data</t>
  </si>
  <si>
    <t>Punteggio</t>
  </si>
  <si>
    <t>Valutazione Complessiva della performance</t>
  </si>
  <si>
    <t>OSSERVAZIONI DEL VALUTATO:</t>
  </si>
  <si>
    <r>
      <t xml:space="preserve">FIRMA DEL VALUTATO </t>
    </r>
    <r>
      <rPr>
        <sz val="10"/>
        <color indexed="8"/>
        <rFont val="Franklin Gothic Book"/>
        <family val="2"/>
      </rPr>
      <t>        _______________________</t>
    </r>
  </si>
  <si>
    <t>Valutazione complessiva</t>
  </si>
  <si>
    <t>Capacità di governance esterna e comunicazione</t>
  </si>
  <si>
    <t>Comunicazione interna</t>
  </si>
  <si>
    <t>Comunicazione esterna</t>
  </si>
  <si>
    <t>Governance esterna</t>
  </si>
  <si>
    <t>Qualità e grado di diffusione nei processi di comunicazione interna</t>
  </si>
  <si>
    <t>Qualità e grado di diffusione nei processi di comunicazione esterna</t>
  </si>
  <si>
    <r>
      <t xml:space="preserve">FIRMA DEL VALUTATORE </t>
    </r>
    <r>
      <rPr>
        <sz val="10"/>
        <color indexed="8"/>
        <rFont val="Franklin Gothic Book"/>
        <family val="2"/>
      </rPr>
      <t>        _______________________</t>
    </r>
  </si>
  <si>
    <t>Leadership</t>
  </si>
  <si>
    <t>Capacità di esercitare la leadership formale ed informale</t>
  </si>
  <si>
    <t>OSSERVAZIONI DEL VALUTATORE:</t>
  </si>
  <si>
    <t>Capacità di riorientamento delle strategie e/o della gestione in base alle risultanze del controllo</t>
  </si>
  <si>
    <t xml:space="preserve">AREA: </t>
  </si>
  <si>
    <t>Indicatori</t>
  </si>
  <si>
    <t>Target</t>
  </si>
  <si>
    <t>Risultato</t>
  </si>
  <si>
    <t>Peso in % (a)</t>
  </si>
  <si>
    <t>Grado di raggiungimento dell'obiettivo da 0 a 10 (b)</t>
  </si>
  <si>
    <t>Grado di raggiungimento armonizzato (c=a*b)</t>
  </si>
  <si>
    <t>Pesatura in % (a)</t>
  </si>
  <si>
    <t>Valutazione (0 - 10) (b)</t>
  </si>
  <si>
    <t>Valutazione ponderata (c=a*b)</t>
  </si>
  <si>
    <t>Modalità di misurazione</t>
  </si>
  <si>
    <t>Performance organizzativa</t>
  </si>
  <si>
    <t xml:space="preserve">Obiettivi selezionati dal PEG ed inseriti nel piano della performance. </t>
  </si>
  <si>
    <t xml:space="preserve">Comportamenti organizzativi </t>
  </si>
  <si>
    <t>Tipologie e categorie di comportamenti organizzativi selezionati e pesati rispetto ad una griglia omogenea per tutte le PO</t>
  </si>
  <si>
    <t>Performance dell'unità organizzativa di riferimento</t>
  </si>
  <si>
    <t>Performance organizzativa - totale</t>
  </si>
  <si>
    <t>C - Comportamenti organizzativi</t>
  </si>
  <si>
    <t>A. Performance organizzativa</t>
  </si>
  <si>
    <t>B - Obiettivi individuali</t>
  </si>
  <si>
    <t>Misura l'incidenza della performance conseguita dall'unità organizzativa di riferimento sulla performance individuale del responsabile di PO. È tanto più rilevante quanto più si ritiene opportuno orientare l'azione del responsabile verso gli obiettivi assegnati alla propria unità organizzativa e/o verso il rispetto degli standard quantitativi e qualitativi che caratterizzano la gestione ordinaria dei servizi alla stessa assegnati.</t>
  </si>
  <si>
    <t>Grado di raggiungimento degli obiettivi di PEG</t>
  </si>
  <si>
    <t>Indicatori di sui servizi erogati tratti dal piano della performance</t>
  </si>
  <si>
    <t>Cfr. Piano della performance</t>
  </si>
  <si>
    <t>Indicatori tratti dal piano della performance e riferiti ai servizi erogati dall'unità organizzativa di riferimento del responsabile</t>
  </si>
  <si>
    <t>Selezione di indicatori ritenuti significativi per misurare la performance dell'unità organizzativa con riferimento agli ambiti economico-finanziario, organizzativo e di relazione con gli stakeholder</t>
  </si>
  <si>
    <t>Valutazione armonizzata (c=a*b)</t>
  </si>
  <si>
    <t>Valutazione da 0 a 10 (b)</t>
  </si>
  <si>
    <t>Cfr. Relazione sulla performance</t>
  </si>
  <si>
    <t>Ex - ante</t>
  </si>
  <si>
    <t>Ex - post</t>
  </si>
  <si>
    <t>Valutazione della performance organizzativa conseguita</t>
  </si>
  <si>
    <t>Valutazione degli obiettivi individuali</t>
  </si>
  <si>
    <r>
      <t>SEZIONE EX ANTE</t>
    </r>
    <r>
      <rPr>
        <b/>
        <sz val="20"/>
        <rFont val="Franklin Gothic Book"/>
        <family val="2"/>
      </rPr>
      <t xml:space="preserve"> - </t>
    </r>
    <r>
      <rPr>
        <b/>
        <sz val="16"/>
        <rFont val="Franklin Gothic Book"/>
        <family val="2"/>
      </rPr>
      <t>Pesatura dei macroambiti della performance individuale</t>
    </r>
  </si>
  <si>
    <t>Scheda A: PERFORMANCE ORGANIZZATIVA</t>
  </si>
  <si>
    <r>
      <t xml:space="preserve">Anno </t>
    </r>
    <r>
      <rPr>
        <b/>
        <sz val="16"/>
        <rFont val="Arial"/>
        <family val="2"/>
      </rPr>
      <t>     </t>
    </r>
  </si>
  <si>
    <t>Scheda A</t>
  </si>
  <si>
    <t>Scheda B</t>
  </si>
  <si>
    <t>Scheda C</t>
  </si>
  <si>
    <t>Scheda B: OBIETTIVI INDIVIDUALI</t>
  </si>
  <si>
    <t>Scheda C: COMPORTAMENTI ORGANIZZATIVI</t>
  </si>
  <si>
    <t>SEZIONE EX POST - PERFORMANCE CONSEGUITA</t>
  </si>
  <si>
    <t>Fattori oggettivanti</t>
  </si>
  <si>
    <t>Rispetto dei criteri, ove applicabili, dell'art. 5, c. 2, D.Lgs. 150/09. Rispetto della metodologia di definizione redazione degli obiettivi del Comune di (Verbale nucleo di valutazione del….)</t>
  </si>
  <si>
    <t>Presentazione e confronto con i dipendenti sugli obiettivi e sui comportamenti attesi. Eventuale feed-back sull'andamento di obiettivi e comportamenti. Presentazine e confronto con i dipendenti sui risultati conseguiti e sui comportamenti tenuti. Grado di differenziazione</t>
  </si>
  <si>
    <t>Grado di attuazione dei programmi e impatto sui bisogni</t>
  </si>
  <si>
    <t>Portafoglio dei servizi erogati</t>
  </si>
  <si>
    <t>Stato di salute dell'amministrazione</t>
  </si>
  <si>
    <t xml:space="preserve">Obiettivi individuali </t>
  </si>
  <si>
    <t>Totale pesatura comportamenti organizzativi</t>
  </si>
  <si>
    <t>Totale pesatura obiettivi individuali</t>
  </si>
  <si>
    <t>Totale pesatura performance dell'unità organizzativa</t>
  </si>
  <si>
    <t>Valutazione EX ANTE</t>
  </si>
  <si>
    <t>____________________</t>
  </si>
  <si>
    <r>
      <t xml:space="preserve">FIRMA DEL VALUTATO </t>
    </r>
    <r>
      <rPr>
        <sz val="10"/>
        <color indexed="8"/>
        <rFont val="Franklin Gothic Book"/>
        <family val="2"/>
      </rPr>
      <t>    </t>
    </r>
  </si>
  <si>
    <r>
      <t xml:space="preserve">FIRMA DEL VALUTATORE </t>
    </r>
    <r>
      <rPr>
        <sz val="10"/>
        <color indexed="8"/>
        <rFont val="Franklin Gothic Book"/>
        <family val="2"/>
      </rPr>
      <t> </t>
    </r>
  </si>
  <si>
    <r>
      <t xml:space="preserve">Qualità nella relazione con gli </t>
    </r>
    <r>
      <rPr>
        <i/>
        <sz val="11"/>
        <color indexed="8"/>
        <rFont val="Franklin Gothic Book"/>
        <family val="2"/>
      </rPr>
      <t>stakeholder</t>
    </r>
  </si>
  <si>
    <t>Scala di valutazione punteggio conseguito</t>
  </si>
  <si>
    <t>da 0 a 10 punti</t>
  </si>
  <si>
    <t>Velocità riscossione entrate proprie (riferite ad ogni posizione) (riscossione titolo I° e III° / accertamenti titolo I° e III°)</t>
  </si>
  <si>
    <t>Velocità gestione spese correnti (riferite ad ogni posizione)(pagamenti titolo I° competenza / impegni titolo I° competenza)</t>
  </si>
  <si>
    <t>Velocità di smaltimento residui attivi (riscossioni in conto residui/residui attivi)</t>
  </si>
  <si>
    <t>Flessibilità operativa: capacità di modificare la propria attività e l'organizzazione del lavoro in funzione degli obiettivi assegnati e delle esigenze sopravvenute</t>
  </si>
  <si>
    <t>Scale di valutazione</t>
  </si>
  <si>
    <t>Grado di puntualità nelle risposte a domande scadenzate; grado di attuazione delle direttive</t>
  </si>
  <si>
    <t>Orientamento ai risultati e capacità propositiva</t>
  </si>
  <si>
    <t>Iniziativa personale e capacità di proporre soluzioni innovative e migliorative dell'organizzazione</t>
  </si>
  <si>
    <t>Orientamento alla comunicazione e collaborazione</t>
  </si>
  <si>
    <t>Propensione a diffondere informazioni e conoscenze fra i collaboratori</t>
  </si>
  <si>
    <t>Propensione a collaborare con i colleghi, ad accogliere suggerimenti ed a favorire lo scambio ed il confronto</t>
  </si>
  <si>
    <t>Grado di coinvolgimento del personale, anche come partecipazione ad iniziative e progetti</t>
  </si>
  <si>
    <t>Grado di flessibilità nell'impiego del personale</t>
  </si>
  <si>
    <t>Capacità di valutare la performance individuale del personale, anche mediante la correlazione con i risultati conseguiti dell'ente ed un'adeguata differenziazione</t>
  </si>
  <si>
    <t>Grado di coinvolgimento del personale in iniziative di formazione</t>
  </si>
  <si>
    <t>Organizzazione e gestione delle risorse umane</t>
  </si>
  <si>
    <t>Scala di valutazione dei comportamenti</t>
  </si>
  <si>
    <t>Livello 1</t>
  </si>
  <si>
    <t>Livello 2</t>
  </si>
  <si>
    <t>Livello 3</t>
  </si>
  <si>
    <t>Livello 4</t>
  </si>
  <si>
    <t>Livello 5</t>
  </si>
  <si>
    <t>Valutazione</t>
  </si>
  <si>
    <t>Punteggio attribuibile</t>
  </si>
  <si>
    <t>Carente (Assente, del tutto insufficiente)</t>
  </si>
  <si>
    <t>Insufficiente (con necessità di notevoli sforzi di miglioramento)</t>
  </si>
  <si>
    <t>Adeguato (con ampie opportunità di miglioramento)</t>
  </si>
  <si>
    <t>Buono (con residue opportunità di miglioramento)</t>
  </si>
  <si>
    <t>Ottimo (con l'impegno a mantenere lo standard raggiunto)</t>
  </si>
  <si>
    <t>0 - 2 punti</t>
  </si>
  <si>
    <t>4 - 6 punti</t>
  </si>
  <si>
    <t>Livello 6</t>
  </si>
  <si>
    <t>9 - 10 punti</t>
  </si>
  <si>
    <t>Appena adeguato (con necessità di ampi sforzi di miglioramento)</t>
  </si>
  <si>
    <t>Livello</t>
  </si>
  <si>
    <t>Livello 1: &lt;60%</t>
  </si>
  <si>
    <t>Livello 2: &gt;=60% e &lt;70%</t>
  </si>
  <si>
    <t>0 - 3 punti</t>
  </si>
  <si>
    <t>Livello 3: &gt;=70% e &lt; 80%</t>
  </si>
  <si>
    <t>Livello 4: &gt;=80%</t>
  </si>
  <si>
    <t>3 - 4 punti</t>
  </si>
  <si>
    <t>5 - 6 punti</t>
  </si>
  <si>
    <t>6,5 - 7,5 punti</t>
  </si>
  <si>
    <t>8 - 9 punti</t>
  </si>
  <si>
    <t>9,5 - 10 punti</t>
  </si>
  <si>
    <t>7 - 8 punti</t>
  </si>
  <si>
    <t>Vedere scale di valutazione</t>
  </si>
  <si>
    <t>Report al 31/12</t>
  </si>
  <si>
    <t xml:space="preserve">Verifica del grado di raggiungimento di tutti gli obiettivi assegnati all'unità organizzativa nel PEG </t>
  </si>
  <si>
    <t>Coordinamento, supervisione e redazione degli atti necessari finalizzati all'utilizzo razionale delle aree disponibili e /o di futuro ampliamento dei cimiteri comunali.</t>
  </si>
  <si>
    <t>Coordinamento, supervisione e redazione degli atti necessari finalizzati alla valorizzazione, conservazione e utilizzo funzionale del patrimonio immobiliare comunale disponibile da assegnare a Enti ed associazioni del territorio.</t>
  </si>
  <si>
    <t>coordinamento, supervisione e redazione delle linee guida per utilizzo alternativo e per l'assegnazione in uso delle aree a verde comunali</t>
  </si>
  <si>
    <t>entro il 31/12/2015</t>
  </si>
  <si>
    <t xml:space="preserve">Analisi degli obiettivi e degli indirizzi fissati dall'Amministrazione Comunale attraverso gli organi preposti.  Ricognizione mappatura redazione schede fabbricati comunali  (titolo di proprietà, stato di consistenza, vetustà, modalità di utilizzo), escluso patrimonio ERP   </t>
  </si>
  <si>
    <t>Coordinamento, supervisione e redazione degli atti necessari finalizzati all'utilizzo funzionale del Centro Socio Sanitario di via XXIV Maggio.</t>
  </si>
  <si>
    <t xml:space="preserve">1.Analisi degli obiettivi e degli indirizzi fissati dall'Amministrazione Comunale in collaborazione con il Servizio Socio Assistenziale. Redazione atti progettuali, affidamento e direzione dei lavori necessari per l'utilizzo funzionale del Centro Socio Sanitario di via XXIV Maggio e più specificatamente:            1) centro prelievi;                                                                      2) ambulatori medici di base;                                                             3) redazione, approvazione e sottoscrizione contratto di comodato per l'uso da parte dell'ASL n. 1 Milano di porzione di fabbricato del Centro Socio Sanitario.                                                                                                                                                                                                    </t>
  </si>
  <si>
    <t>1. Analisi degli obiettivi e degli indirizzi fissati dall'Amministrazione Comunale attraverso gli organi preposti.</t>
  </si>
  <si>
    <t xml:space="preserve">2. Analisi delle disponibilità di sepoltura in loculo / fossa presso i cimiteri comunali del capoluogo e della Frazione Olcella alla data marzo 2015.                                                                                                                  </t>
  </si>
  <si>
    <t xml:space="preserve">3. Individuazione interventi ritenuti urgenti ed improcrastinabili. </t>
  </si>
  <si>
    <t xml:space="preserve">4. Redazione studio di fattibilità degli interventi prioritari ed inderogabili. </t>
  </si>
  <si>
    <t xml:space="preserve">6. Aggiornamento Piano Regolatore Cimiteriale ed elaborazione di nuova normativa tecnica.  </t>
  </si>
  <si>
    <t xml:space="preserve">7. Predisposizione degli atti necessari, acquisizione pareri e predisposizione degli atti necessari per l'approvazione del Piano Regolatore Cimiteriale aggiornato e relativa Normativa Tecnica.                                                                               </t>
  </si>
  <si>
    <t>Entro il 30/09/15</t>
  </si>
  <si>
    <t>Entro il 30/06/15</t>
  </si>
  <si>
    <t>Entro il 31/03/15</t>
  </si>
  <si>
    <t xml:space="preserve">Analisi degli obiettivi e degli indirizzi fissati dall'Amministrazione Comunale attraverso gli organi preposti.  Ricognizione mappatura redazione schede aree a verde comunali  (stato di consistenza, individuazione modalità di utilizzo)  </t>
  </si>
  <si>
    <t>Redazione e presentazione in Giunta di linee guida per l'utilizzo alternativo e l'assegnazione delle aree a verde comunali</t>
  </si>
  <si>
    <r>
      <rPr>
        <b/>
        <sz val="10"/>
        <color indexed="8"/>
        <rFont val="Arial"/>
        <family val="2"/>
      </rPr>
      <t>Digitalizzazione atti e corrispondenza interna (trasversale).</t>
    </r>
    <r>
      <rPr>
        <sz val="10"/>
        <color indexed="8"/>
        <rFont val="Arial"/>
        <family val="2"/>
      </rPr>
      <t xml:space="preserve"> Partecipare al processo di digitalizzazione degli atti e della corrispondenza interna dell'ente, garantendo il pieno coinvolgimento del personale della propria Area e il raggiungimento degli obiettivi di digitalizzazione per quanto riguarda gli atti e la corrispondenza della propria Area.</t>
    </r>
  </si>
  <si>
    <t>Partecipazione al percorso di formazione interna coordinato dall'Area Amministrativa, al fine dell'avvio a regime delle procedure di digitalizzazione a partire dal 2016</t>
  </si>
  <si>
    <t>N. atti protocollati in uscita via PEC/N. atti protocollati in uscita</t>
  </si>
  <si>
    <t>N. corrispondenze in entrata protocollate digitalmente/tot. corrispondenza in entrata digitalizzata</t>
  </si>
  <si>
    <t>46% documenti protocollati in formato digitale e 54% in formato cartaceo (successivamente scansionati)</t>
  </si>
  <si>
    <t>Elaborazione schede aree a verde in modo completo (stato di consistenza, modalità di utilizzo) delle aree a verde comunali interessate.</t>
  </si>
  <si>
    <t xml:space="preserve">N 2 elaborati progettuali per la realizzazione di n. 2 orti urbani redatti entro il 31/12/15                                                                                                                                                   </t>
  </si>
  <si>
    <t>Redazione elaborazione schede per ogni singolo fabbricato elaborate in modo completo (titolo di proprietà, stato di consistenza, vetustà, modalità di utilizzo). Gli elaborati si riferiscono ai fabbricati inseriti nel patrimonio comunale disponibile(escluso ERP).</t>
  </si>
  <si>
    <t>entro il 30/11/2015</t>
  </si>
  <si>
    <t xml:space="preserve">punto 1 entro il 31/05/2015            punto 2 e 3 entro il 31/07/2015     </t>
  </si>
  <si>
    <t xml:space="preserve">5. Inserimento nel Programma Triennale dei LL.PP. 2015/2017 degli interventi realizzabili nell'ambito dei cimiteri.                                                           </t>
  </si>
  <si>
    <t>Entro il 31/07/15</t>
  </si>
</sst>
</file>

<file path=xl/styles.xml><?xml version="1.0" encoding="utf-8"?>
<styleSheet xmlns="http://schemas.openxmlformats.org/spreadsheetml/2006/main">
  <numFmts count="2">
    <numFmt numFmtId="43" formatCode="_-* #,##0.00_-;\-* #,##0.00_-;_-* &quot;-&quot;??_-;_-@_-"/>
    <numFmt numFmtId="164" formatCode="_-* #,##0.0_-;\-* #,##0.0_-;_-* &quot;-&quot;??_-;_-@_-"/>
  </numFmts>
  <fonts count="49">
    <font>
      <sz val="10"/>
      <name val="Arial"/>
    </font>
    <font>
      <sz val="10"/>
      <name val="Arial"/>
      <family val="2"/>
    </font>
    <font>
      <sz val="11"/>
      <color indexed="8"/>
      <name val="Perpetua"/>
      <family val="1"/>
    </font>
    <font>
      <b/>
      <sz val="16"/>
      <color indexed="8"/>
      <name val="Franklin Gothic Book"/>
      <family val="2"/>
    </font>
    <font>
      <b/>
      <sz val="20"/>
      <color indexed="57"/>
      <name val="Franklin Gothic Book"/>
      <family val="2"/>
    </font>
    <font>
      <sz val="16"/>
      <color indexed="8"/>
      <name val="Franklin Gothic Book"/>
      <family val="2"/>
    </font>
    <font>
      <b/>
      <sz val="14"/>
      <name val="Arial"/>
      <family val="2"/>
    </font>
    <font>
      <sz val="14"/>
      <color indexed="55"/>
      <name val="Arial"/>
      <family val="2"/>
    </font>
    <font>
      <b/>
      <sz val="14"/>
      <color indexed="55"/>
      <name val="Arial"/>
      <family val="2"/>
    </font>
    <font>
      <b/>
      <sz val="16"/>
      <color indexed="56"/>
      <name val="Franklin Gothic Book"/>
      <family val="2"/>
    </font>
    <font>
      <b/>
      <i/>
      <sz val="16"/>
      <color indexed="56"/>
      <name val="Franklin Gothic Book"/>
      <family val="2"/>
    </font>
    <font>
      <sz val="10"/>
      <color indexed="8"/>
      <name val="Verdana"/>
      <family val="2"/>
    </font>
    <font>
      <sz val="10"/>
      <name val="Verdana"/>
      <family val="2"/>
    </font>
    <font>
      <b/>
      <sz val="10"/>
      <color indexed="8"/>
      <name val="Verdana"/>
      <family val="2"/>
    </font>
    <font>
      <b/>
      <sz val="14"/>
      <color indexed="56"/>
      <name val="Arial"/>
      <family val="2"/>
    </font>
    <font>
      <b/>
      <sz val="10"/>
      <name val="Franklin Gothic Book"/>
      <family val="2"/>
    </font>
    <font>
      <sz val="10"/>
      <color indexed="8"/>
      <name val="Arial"/>
      <family val="2"/>
    </font>
    <font>
      <sz val="10"/>
      <color indexed="8"/>
      <name val="Franklin Gothic Book"/>
      <family val="2"/>
    </font>
    <font>
      <sz val="9"/>
      <color indexed="8"/>
      <name val="Franklin Gothic Book"/>
      <family val="2"/>
    </font>
    <font>
      <b/>
      <sz val="12"/>
      <color indexed="8"/>
      <name val="Franklin Gothic Book"/>
      <family val="2"/>
    </font>
    <font>
      <sz val="12"/>
      <color indexed="8"/>
      <name val="Franklin Gothic Book"/>
      <family val="2"/>
    </font>
    <font>
      <sz val="11"/>
      <color indexed="8"/>
      <name val="Franklin Gothic Book"/>
      <family val="2"/>
    </font>
    <font>
      <b/>
      <sz val="11"/>
      <color indexed="8"/>
      <name val="Franklin Gothic Book"/>
      <family val="2"/>
    </font>
    <font>
      <b/>
      <sz val="12"/>
      <name val="Franklin Gothic Book"/>
      <family val="2"/>
    </font>
    <font>
      <b/>
      <sz val="12"/>
      <color indexed="9"/>
      <name val="Franklin Gothic Book"/>
      <family val="2"/>
    </font>
    <font>
      <b/>
      <sz val="10"/>
      <color indexed="9"/>
      <name val="Franklin Gothic Book"/>
      <family val="2"/>
    </font>
    <font>
      <b/>
      <sz val="20"/>
      <name val="Franklin Gothic Book"/>
      <family val="2"/>
    </font>
    <font>
      <b/>
      <sz val="16"/>
      <name val="Franklin Gothic Book"/>
      <family val="2"/>
    </font>
    <font>
      <sz val="12"/>
      <name val="Arial"/>
      <family val="2"/>
    </font>
    <font>
      <b/>
      <sz val="14"/>
      <color indexed="8"/>
      <name val="Franklin Gothic Book"/>
      <family val="2"/>
    </font>
    <font>
      <b/>
      <sz val="10"/>
      <name val="Arial"/>
      <family val="2"/>
    </font>
    <font>
      <sz val="10"/>
      <name val="Arial"/>
      <family val="2"/>
    </font>
    <font>
      <sz val="11"/>
      <name val="Arial"/>
      <family val="2"/>
    </font>
    <font>
      <b/>
      <sz val="14"/>
      <color theme="0"/>
      <name val="Arial"/>
      <family val="2"/>
    </font>
    <font>
      <b/>
      <sz val="12"/>
      <name val="Arial"/>
      <family val="2"/>
    </font>
    <font>
      <b/>
      <sz val="12"/>
      <color theme="0"/>
      <name val="Verdana"/>
      <family val="2"/>
    </font>
    <font>
      <b/>
      <i/>
      <sz val="10"/>
      <name val="Arial"/>
      <family val="2"/>
    </font>
    <font>
      <b/>
      <sz val="11"/>
      <name val="Franklin Gothic Book"/>
      <family val="2"/>
    </font>
    <font>
      <b/>
      <u/>
      <sz val="22"/>
      <name val="Franklin Gothic Book"/>
      <family val="2"/>
    </font>
    <font>
      <b/>
      <sz val="16"/>
      <name val="Arial"/>
      <family val="2"/>
    </font>
    <font>
      <b/>
      <i/>
      <sz val="16"/>
      <name val="Franklin Gothic Book"/>
      <family val="2"/>
    </font>
    <font>
      <b/>
      <sz val="16"/>
      <color theme="0"/>
      <name val="Franklin Gothic Book"/>
      <family val="2"/>
    </font>
    <font>
      <b/>
      <sz val="18"/>
      <color indexed="9"/>
      <name val="Franklin Gothic Book"/>
      <family val="2"/>
    </font>
    <font>
      <b/>
      <sz val="18"/>
      <name val="Franklin Gothic Book"/>
      <family val="2"/>
    </font>
    <font>
      <b/>
      <sz val="18"/>
      <color theme="0"/>
      <name val="Franklin Gothic Book"/>
      <family val="2"/>
    </font>
    <font>
      <b/>
      <u/>
      <sz val="16"/>
      <name val="Arial"/>
      <family val="2"/>
    </font>
    <font>
      <i/>
      <sz val="11"/>
      <color indexed="8"/>
      <name val="Franklin Gothic Book"/>
      <family val="2"/>
    </font>
    <font>
      <i/>
      <sz val="10"/>
      <color indexed="8"/>
      <name val="Arial"/>
      <family val="2"/>
    </font>
    <font>
      <b/>
      <sz val="10"/>
      <color indexed="8"/>
      <name val="Arial"/>
      <family val="2"/>
    </font>
  </fonts>
  <fills count="14">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rgb="FFFFC000"/>
        <bgColor indexed="64"/>
      </patternFill>
    </fill>
    <fill>
      <patternFill patternType="solid">
        <fgColor theme="2" tint="-0.749992370372631"/>
        <bgColor indexed="64"/>
      </patternFill>
    </fill>
    <fill>
      <patternFill patternType="solid">
        <fgColor rgb="FFFFFFCC"/>
        <bgColor indexed="64"/>
      </patternFill>
    </fill>
    <fill>
      <patternFill patternType="solid">
        <fgColor theme="5" tint="-0.249977111117893"/>
        <bgColor indexed="64"/>
      </patternFill>
    </fill>
    <fill>
      <patternFill patternType="solid">
        <fgColor theme="3"/>
        <bgColor indexed="64"/>
      </patternFill>
    </fill>
    <fill>
      <patternFill patternType="solid">
        <fgColor rgb="FFFF0000"/>
        <bgColor indexed="64"/>
      </patternFill>
    </fill>
  </fills>
  <borders count="5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n">
        <color theme="5" tint="-0.249977111117893"/>
      </left>
      <right style="thin">
        <color theme="5" tint="-0.249977111117893"/>
      </right>
      <top style="thin">
        <color theme="5" tint="-0.249977111117893"/>
      </top>
      <bottom style="thin">
        <color theme="5" tint="-0.249977111117893"/>
      </bottom>
      <diagonal/>
    </border>
    <border>
      <left/>
      <right style="thin">
        <color theme="5" tint="-0.249977111117893"/>
      </right>
      <top/>
      <bottom/>
      <diagonal/>
    </border>
    <border>
      <left style="thin">
        <color theme="3"/>
      </left>
      <right style="thin">
        <color theme="3"/>
      </right>
      <top style="thin">
        <color theme="3"/>
      </top>
      <bottom style="thin">
        <color theme="3"/>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right style="thin">
        <color theme="3"/>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thin">
        <color theme="3"/>
      </left>
      <right/>
      <top style="thin">
        <color theme="3"/>
      </top>
      <bottom style="thin">
        <color theme="3"/>
      </bottom>
      <diagonal/>
    </border>
    <border>
      <left style="thin">
        <color rgb="FFFFC000"/>
      </left>
      <right/>
      <top/>
      <bottom style="thin">
        <color rgb="FFFFC000"/>
      </bottom>
      <diagonal/>
    </border>
    <border>
      <left/>
      <right style="thin">
        <color theme="5" tint="-0.249977111117893"/>
      </right>
      <top/>
      <bottom style="thin">
        <color rgb="FFFFC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C000"/>
      </left>
      <right style="thin">
        <color rgb="FFFFC000"/>
      </right>
      <top style="thin">
        <color rgb="FFFFC000"/>
      </top>
      <bottom style="medium">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medium">
        <color rgb="FFFFC000"/>
      </left>
      <right style="medium">
        <color rgb="FFFFC000"/>
      </right>
      <top style="medium">
        <color rgb="FFFFC000"/>
      </top>
      <bottom/>
      <diagonal/>
    </border>
    <border>
      <left style="medium">
        <color rgb="FFFFC000"/>
      </left>
      <right style="medium">
        <color rgb="FFFFC000"/>
      </right>
      <top/>
      <bottom/>
      <diagonal/>
    </border>
    <border>
      <left style="thin">
        <color theme="5" tint="-0.249977111117893"/>
      </left>
      <right style="thin">
        <color theme="5" tint="-0.249977111117893"/>
      </right>
      <top style="thin">
        <color theme="5" tint="-0.249977111117893"/>
      </top>
      <bottom/>
      <diagonal/>
    </border>
    <border>
      <left style="thin">
        <color theme="5" tint="-0.249977111117893"/>
      </left>
      <right style="thin">
        <color theme="5" tint="-0.249977111117893"/>
      </right>
      <top/>
      <bottom/>
      <diagonal/>
    </border>
    <border>
      <left style="thin">
        <color theme="5" tint="-0.249977111117893"/>
      </left>
      <right style="thin">
        <color theme="5" tint="-0.249977111117893"/>
      </right>
      <top/>
      <bottom style="thin">
        <color theme="5" tint="-0.249977111117893"/>
      </bottom>
      <diagonal/>
    </border>
    <border>
      <left style="thin">
        <color rgb="FFFFC000"/>
      </left>
      <right/>
      <top style="thin">
        <color rgb="FFFFC000"/>
      </top>
      <bottom/>
      <diagonal/>
    </border>
    <border>
      <left/>
      <right style="thin">
        <color rgb="FFFFC000"/>
      </right>
      <top style="thin">
        <color rgb="FFFFC000"/>
      </top>
      <bottom style="thin">
        <color rgb="FFFFC000"/>
      </bottom>
      <diagonal/>
    </border>
    <border>
      <left/>
      <right style="thin">
        <color rgb="FFFFC000"/>
      </right>
      <top/>
      <bottom/>
      <diagonal/>
    </border>
    <border>
      <left/>
      <right style="thin">
        <color rgb="FFFFC000"/>
      </right>
      <top/>
      <bottom style="thin">
        <color rgb="FFFFC000"/>
      </bottom>
      <diagonal/>
    </border>
    <border>
      <left style="thin">
        <color theme="5"/>
      </left>
      <right style="thin">
        <color theme="5" tint="-0.249977111117893"/>
      </right>
      <top style="thin">
        <color theme="5" tint="-0.249977111117893"/>
      </top>
      <bottom style="thin">
        <color theme="5"/>
      </bottom>
      <diagonal/>
    </border>
    <border>
      <left style="thin">
        <color theme="5"/>
      </left>
      <right style="thin">
        <color theme="5"/>
      </right>
      <top style="thin">
        <color theme="5" tint="-0.249977111117893"/>
      </top>
      <bottom/>
      <diagonal/>
    </border>
    <border>
      <left/>
      <right style="thin">
        <color theme="5" tint="-0.249977111117893"/>
      </right>
      <top style="thin">
        <color theme="5"/>
      </top>
      <bottom/>
      <diagonal/>
    </border>
    <border>
      <left/>
      <right/>
      <top style="thin">
        <color theme="5"/>
      </top>
      <bottom/>
      <diagonal/>
    </border>
    <border>
      <left style="thin">
        <color theme="5"/>
      </left>
      <right style="thin">
        <color theme="5"/>
      </right>
      <top style="thin">
        <color theme="5"/>
      </top>
      <bottom/>
      <diagonal/>
    </border>
    <border>
      <left style="thin">
        <color theme="5"/>
      </left>
      <right/>
      <top/>
      <bottom/>
      <diagonal/>
    </border>
    <border>
      <left style="thin">
        <color rgb="FFFFC000"/>
      </left>
      <right style="thin">
        <color rgb="FFFFC000"/>
      </right>
      <top style="medium">
        <color rgb="FFFFC000"/>
      </top>
      <bottom style="thin">
        <color rgb="FFFFC000"/>
      </bottom>
      <diagonal/>
    </border>
    <border>
      <left style="thin">
        <color rgb="FFFFC000"/>
      </left>
      <right style="thin">
        <color theme="5" tint="-0.249977111117893"/>
      </right>
      <top style="thin">
        <color rgb="FFFFC000"/>
      </top>
      <bottom style="thin">
        <color rgb="FFFFC000"/>
      </bottom>
      <diagonal/>
    </border>
    <border>
      <left style="thin">
        <color theme="5"/>
      </left>
      <right style="thin">
        <color theme="5"/>
      </right>
      <top style="thin">
        <color theme="5"/>
      </top>
      <bottom style="thin">
        <color theme="5"/>
      </bottom>
      <diagonal/>
    </border>
    <border>
      <left style="thin">
        <color theme="5"/>
      </left>
      <right style="thin">
        <color theme="5"/>
      </right>
      <top/>
      <bottom style="thin">
        <color theme="5"/>
      </bottom>
      <diagonal/>
    </border>
    <border>
      <left style="thin">
        <color theme="5"/>
      </left>
      <right style="thin">
        <color theme="5"/>
      </right>
      <top/>
      <bottom/>
      <diagonal/>
    </border>
    <border>
      <left/>
      <right style="thin">
        <color rgb="FFFFC000"/>
      </right>
      <top style="thin">
        <color rgb="FFFFC000"/>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1" fillId="0" borderId="0"/>
    <xf numFmtId="9" fontId="31" fillId="0" borderId="0" applyFont="0" applyFill="0" applyBorder="0" applyAlignment="0" applyProtection="0"/>
    <xf numFmtId="0" fontId="1" fillId="0" borderId="0"/>
  </cellStyleXfs>
  <cellXfs count="251">
    <xf numFmtId="0" fontId="0" fillId="0" borderId="0" xfId="0"/>
    <xf numFmtId="0" fontId="0" fillId="0" borderId="0" xfId="0" applyAlignment="1">
      <alignment vertical="center" wrapText="1"/>
    </xf>
    <xf numFmtId="0" fontId="18" fillId="0" borderId="0" xfId="0" applyFont="1"/>
    <xf numFmtId="0" fontId="0" fillId="0" borderId="0" xfId="0" applyBorder="1" applyAlignment="1">
      <alignment vertical="center" wrapText="1"/>
    </xf>
    <xf numFmtId="0" fontId="0" fillId="5" borderId="0" xfId="0" applyFill="1" applyBorder="1" applyAlignment="1">
      <alignment vertical="center" wrapText="1"/>
    </xf>
    <xf numFmtId="0" fontId="0" fillId="5" borderId="0" xfId="0" applyFill="1" applyBorder="1"/>
    <xf numFmtId="0" fontId="19" fillId="5" borderId="0" xfId="0" applyFont="1" applyFill="1" applyBorder="1"/>
    <xf numFmtId="0" fontId="22" fillId="5" borderId="0" xfId="0" applyFont="1" applyFill="1" applyBorder="1"/>
    <xf numFmtId="0" fontId="17" fillId="5" borderId="0" xfId="0" applyFont="1" applyFill="1" applyBorder="1"/>
    <xf numFmtId="0" fontId="3" fillId="5" borderId="0" xfId="0" applyFont="1" applyFill="1"/>
    <xf numFmtId="0" fontId="0" fillId="5" borderId="0" xfId="0" applyFill="1" applyAlignment="1">
      <alignment vertical="center" wrapText="1"/>
    </xf>
    <xf numFmtId="0" fontId="4" fillId="5" borderId="0" xfId="0" applyFont="1" applyFill="1"/>
    <xf numFmtId="0" fontId="5" fillId="5" borderId="0" xfId="0" applyFont="1" applyFill="1"/>
    <xf numFmtId="0" fontId="7" fillId="5" borderId="1" xfId="0" applyFont="1" applyFill="1" applyBorder="1" applyAlignment="1">
      <alignment vertical="center" wrapText="1"/>
    </xf>
    <xf numFmtId="0" fontId="7" fillId="5" borderId="0" xfId="0" applyFont="1" applyFill="1" applyBorder="1" applyAlignment="1">
      <alignment vertical="center" wrapText="1"/>
    </xf>
    <xf numFmtId="1" fontId="0" fillId="0" borderId="0" xfId="0" applyNumberFormat="1" applyAlignment="1">
      <alignment vertical="center" wrapText="1"/>
    </xf>
    <xf numFmtId="0" fontId="0" fillId="0" borderId="0" xfId="0" applyAlignment="1">
      <alignment horizontal="center" vertical="center" wrapText="1"/>
    </xf>
    <xf numFmtId="0" fontId="9" fillId="0" borderId="0" xfId="0" applyFont="1" applyBorder="1"/>
    <xf numFmtId="0" fontId="10" fillId="0" borderId="0" xfId="0" applyFont="1" applyBorder="1"/>
    <xf numFmtId="9" fontId="0" fillId="0" borderId="0" xfId="2" applyFont="1" applyAlignment="1">
      <alignment vertical="center" wrapText="1"/>
    </xf>
    <xf numFmtId="0" fontId="18" fillId="0" borderId="6" xfId="0" applyFont="1" applyBorder="1" applyAlignment="1">
      <alignment vertical="top" wrapText="1"/>
    </xf>
    <xf numFmtId="9" fontId="19" fillId="0" borderId="0" xfId="2" applyFont="1" applyBorder="1" applyAlignment="1">
      <alignment horizontal="center" vertical="top" wrapText="1"/>
    </xf>
    <xf numFmtId="0" fontId="18" fillId="0" borderId="0" xfId="0" applyFont="1" applyBorder="1" applyAlignment="1">
      <alignment vertical="top" wrapText="1"/>
    </xf>
    <xf numFmtId="0" fontId="18" fillId="0" borderId="0" xfId="0" applyFont="1" applyBorder="1" applyAlignment="1">
      <alignment horizontal="right" vertical="top" wrapText="1"/>
    </xf>
    <xf numFmtId="0" fontId="1" fillId="0" borderId="0" xfId="5" applyAlignment="1">
      <alignment vertical="center" wrapText="1"/>
    </xf>
    <xf numFmtId="0" fontId="1" fillId="0" borderId="0" xfId="5" applyBorder="1" applyAlignment="1">
      <alignment vertical="center" wrapText="1"/>
    </xf>
    <xf numFmtId="0" fontId="0" fillId="9" borderId="0" xfId="0" applyFill="1" applyAlignment="1">
      <alignment vertical="center" wrapText="1"/>
    </xf>
    <xf numFmtId="0" fontId="1" fillId="0" borderId="0" xfId="0" applyFont="1" applyAlignment="1">
      <alignment vertical="center" wrapText="1"/>
    </xf>
    <xf numFmtId="0" fontId="36" fillId="8" borderId="0" xfId="0" applyFont="1" applyFill="1" applyAlignment="1">
      <alignment horizontal="center" vertical="center" wrapText="1"/>
    </xf>
    <xf numFmtId="0" fontId="30" fillId="0" borderId="0" xfId="0" applyFont="1" applyBorder="1" applyAlignment="1">
      <alignment horizontal="right" vertical="center" wrapText="1"/>
    </xf>
    <xf numFmtId="0" fontId="29" fillId="3" borderId="6" xfId="0" applyFont="1" applyFill="1" applyBorder="1" applyAlignment="1">
      <alignment horizontal="right" vertical="center" wrapText="1"/>
    </xf>
    <xf numFmtId="9" fontId="29" fillId="3" borderId="6" xfId="2" applyFont="1" applyFill="1" applyBorder="1" applyAlignment="1">
      <alignment vertical="top" wrapText="1"/>
    </xf>
    <xf numFmtId="0" fontId="36" fillId="8" borderId="7" xfId="0" applyFont="1" applyFill="1" applyBorder="1" applyAlignment="1">
      <alignment horizontal="center" vertical="center" wrapText="1"/>
    </xf>
    <xf numFmtId="0" fontId="32" fillId="0" borderId="8" xfId="0" applyFont="1" applyBorder="1" applyAlignment="1">
      <alignment horizontal="center" vertical="center" wrapText="1"/>
    </xf>
    <xf numFmtId="2" fontId="32" fillId="0" borderId="8" xfId="0" applyNumberFormat="1" applyFont="1" applyBorder="1" applyAlignment="1">
      <alignment horizontal="center" vertical="center" wrapText="1"/>
    </xf>
    <xf numFmtId="2" fontId="33" fillId="7" borderId="8" xfId="0" applyNumberFormat="1" applyFont="1" applyFill="1" applyBorder="1" applyAlignment="1">
      <alignment horizontal="center" vertical="center" wrapText="1"/>
    </xf>
    <xf numFmtId="0" fontId="30" fillId="6" borderId="8" xfId="0" applyFont="1" applyFill="1" applyBorder="1" applyAlignment="1">
      <alignment horizontal="center" vertical="center" wrapText="1"/>
    </xf>
    <xf numFmtId="2" fontId="33" fillId="7" borderId="8" xfId="0" applyNumberFormat="1" applyFont="1" applyFill="1" applyBorder="1" applyAlignment="1">
      <alignment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4" fillId="8" borderId="6" xfId="0" applyFont="1" applyFill="1" applyBorder="1" applyAlignment="1">
      <alignment vertical="center" wrapText="1"/>
    </xf>
    <xf numFmtId="9" fontId="6" fillId="10" borderId="6" xfId="2" applyFont="1" applyFill="1" applyBorder="1" applyAlignment="1">
      <alignment horizontal="center" vertical="center" wrapText="1"/>
    </xf>
    <xf numFmtId="9" fontId="19" fillId="0" borderId="6" xfId="2" applyFont="1" applyBorder="1" applyAlignment="1">
      <alignment horizontal="center" vertical="center" wrapText="1"/>
    </xf>
    <xf numFmtId="0" fontId="18" fillId="0" borderId="7" xfId="0" applyFont="1" applyBorder="1" applyAlignment="1">
      <alignment vertical="top" wrapText="1"/>
    </xf>
    <xf numFmtId="0" fontId="15" fillId="8" borderId="6" xfId="0" applyFont="1" applyFill="1" applyBorder="1" applyAlignment="1">
      <alignment horizontal="center" vertical="center" wrapText="1"/>
    </xf>
    <xf numFmtId="0" fontId="15" fillId="8" borderId="7" xfId="0" applyFont="1" applyFill="1" applyBorder="1" applyAlignment="1">
      <alignment horizontal="center" vertical="center" wrapText="1"/>
    </xf>
    <xf numFmtId="9" fontId="0" fillId="0" borderId="7" xfId="2" applyFont="1" applyBorder="1" applyAlignment="1">
      <alignment horizontal="center" vertical="center" wrapText="1"/>
    </xf>
    <xf numFmtId="9" fontId="0" fillId="0" borderId="8" xfId="2" applyFont="1" applyBorder="1" applyAlignment="1">
      <alignment horizontal="center" vertical="center" wrapText="1"/>
    </xf>
    <xf numFmtId="164" fontId="0" fillId="0" borderId="8" xfId="1" applyNumberFormat="1" applyFont="1" applyBorder="1" applyAlignment="1">
      <alignment horizontal="center" vertical="center" wrapText="1"/>
    </xf>
    <xf numFmtId="164" fontId="34" fillId="0" borderId="8" xfId="1" applyNumberFormat="1" applyFont="1" applyBorder="1" applyAlignment="1">
      <alignment vertical="center" wrapText="1"/>
    </xf>
    <xf numFmtId="0" fontId="1" fillId="0" borderId="7" xfId="0" applyFont="1" applyBorder="1" applyAlignment="1">
      <alignment horizontal="center" vertical="center" wrapText="1"/>
    </xf>
    <xf numFmtId="9" fontId="1" fillId="0" borderId="8" xfId="2" applyFont="1" applyBorder="1" applyAlignment="1">
      <alignment horizontal="center" vertical="center" wrapText="1"/>
    </xf>
    <xf numFmtId="164" fontId="34" fillId="0" borderId="8" xfId="1" applyNumberFormat="1" applyFont="1" applyBorder="1" applyAlignment="1">
      <alignment horizontal="center" vertical="center" wrapText="1"/>
    </xf>
    <xf numFmtId="0" fontId="0" fillId="0" borderId="8" xfId="0" applyBorder="1" applyAlignment="1">
      <alignment horizontal="center" vertical="center" wrapText="1"/>
    </xf>
    <xf numFmtId="0" fontId="38" fillId="0" borderId="0" xfId="5" applyFont="1"/>
    <xf numFmtId="0" fontId="14" fillId="0" borderId="0" xfId="5" applyFont="1" applyFill="1" applyBorder="1" applyAlignment="1">
      <alignment horizontal="right" vertical="center" wrapText="1"/>
    </xf>
    <xf numFmtId="9" fontId="33" fillId="12" borderId="0" xfId="2" applyFont="1" applyFill="1" applyBorder="1" applyAlignment="1">
      <alignment horizontal="center" vertical="center" wrapText="1"/>
    </xf>
    <xf numFmtId="0" fontId="27" fillId="0" borderId="0" xfId="0" applyFont="1" applyBorder="1" applyAlignment="1">
      <alignment horizontal="right"/>
    </xf>
    <xf numFmtId="0" fontId="26" fillId="0" borderId="0" xfId="0" applyFont="1" applyBorder="1"/>
    <xf numFmtId="0" fontId="1" fillId="0" borderId="0" xfId="0" applyFont="1" applyBorder="1" applyAlignment="1">
      <alignment vertical="center" wrapText="1"/>
    </xf>
    <xf numFmtId="0" fontId="26" fillId="0" borderId="0" xfId="0" applyFont="1"/>
    <xf numFmtId="0" fontId="16" fillId="0" borderId="6" xfId="0" applyFont="1" applyFill="1" applyBorder="1" applyAlignment="1">
      <alignment horizontal="left" vertical="top" wrapText="1"/>
    </xf>
    <xf numFmtId="0" fontId="0" fillId="0" borderId="0" xfId="0" applyBorder="1"/>
    <xf numFmtId="0" fontId="2" fillId="0" borderId="0" xfId="0" applyFont="1" applyBorder="1"/>
    <xf numFmtId="0" fontId="19" fillId="0" borderId="0" xfId="0" applyFont="1" applyBorder="1"/>
    <xf numFmtId="0" fontId="28" fillId="0" borderId="0" xfId="0" applyFont="1" applyBorder="1" applyAlignment="1">
      <alignment vertical="center" wrapText="1"/>
    </xf>
    <xf numFmtId="0" fontId="20" fillId="0" borderId="0" xfId="0" applyFont="1" applyBorder="1" applyAlignment="1">
      <alignment horizontal="left" vertical="top"/>
    </xf>
    <xf numFmtId="0" fontId="22" fillId="0" borderId="0" xfId="0" applyFont="1" applyBorder="1"/>
    <xf numFmtId="0" fontId="17" fillId="0" borderId="0" xfId="0" applyFont="1" applyBorder="1"/>
    <xf numFmtId="0" fontId="40" fillId="0" borderId="0" xfId="0" applyFont="1" applyBorder="1" applyAlignment="1">
      <alignment horizontal="left"/>
    </xf>
    <xf numFmtId="0" fontId="40" fillId="0" borderId="0" xfId="0" applyFont="1" applyBorder="1"/>
    <xf numFmtId="0" fontId="1" fillId="0" borderId="0" xfId="5" applyFont="1" applyAlignment="1">
      <alignment vertical="center" wrapText="1"/>
    </xf>
    <xf numFmtId="0" fontId="40" fillId="0" borderId="0" xfId="5" applyFont="1" applyBorder="1" applyAlignment="1">
      <alignment horizontal="left"/>
    </xf>
    <xf numFmtId="0" fontId="27" fillId="0" borderId="0" xfId="5" applyFont="1" applyBorder="1" applyAlignment="1">
      <alignment horizontal="right"/>
    </xf>
    <xf numFmtId="0" fontId="27" fillId="0" borderId="0" xfId="0" applyFont="1" applyBorder="1"/>
    <xf numFmtId="0" fontId="0" fillId="0" borderId="0" xfId="0" applyBorder="1" applyAlignment="1">
      <alignment vertical="center"/>
    </xf>
    <xf numFmtId="0" fontId="24" fillId="5" borderId="0" xfId="0" applyFont="1" applyFill="1" applyBorder="1" applyAlignment="1">
      <alignment vertical="top" wrapText="1"/>
    </xf>
    <xf numFmtId="164" fontId="41" fillId="13" borderId="14" xfId="1" applyNumberFormat="1" applyFont="1" applyFill="1" applyBorder="1" applyAlignment="1">
      <alignment horizontal="right" vertical="center" wrapText="1"/>
    </xf>
    <xf numFmtId="9" fontId="27" fillId="5" borderId="14" xfId="2" applyFont="1" applyFill="1" applyBorder="1" applyAlignment="1">
      <alignment horizontal="right" vertical="center" wrapText="1"/>
    </xf>
    <xf numFmtId="9" fontId="27" fillId="5" borderId="16" xfId="0" applyNumberFormat="1" applyFont="1" applyFill="1" applyBorder="1" applyAlignment="1">
      <alignment horizontal="right" vertical="center" wrapText="1"/>
    </xf>
    <xf numFmtId="0" fontId="23" fillId="6" borderId="13" xfId="0" applyFont="1" applyFill="1" applyBorder="1" applyAlignment="1">
      <alignment horizontal="right" vertical="center" wrapText="1"/>
    </xf>
    <xf numFmtId="0" fontId="23" fillId="8" borderId="13" xfId="0" applyFont="1" applyFill="1" applyBorder="1" applyAlignment="1">
      <alignment horizontal="right" vertical="center" wrapText="1"/>
    </xf>
    <xf numFmtId="0" fontId="23" fillId="8" borderId="15" xfId="0" applyFont="1" applyFill="1" applyBorder="1" applyAlignment="1">
      <alignment horizontal="right" vertical="center" wrapText="1"/>
    </xf>
    <xf numFmtId="0" fontId="43" fillId="6" borderId="15" xfId="0" applyFont="1" applyFill="1" applyBorder="1" applyAlignment="1">
      <alignment horizontal="right" vertical="center" wrapText="1"/>
    </xf>
    <xf numFmtId="164" fontId="44" fillId="13" borderId="16" xfId="1" applyNumberFormat="1" applyFont="1" applyFill="1" applyBorder="1" applyAlignment="1">
      <alignment horizontal="right" vertical="center" wrapText="1"/>
    </xf>
    <xf numFmtId="0" fontId="0" fillId="0" borderId="0" xfId="0" applyBorder="1" applyAlignment="1"/>
    <xf numFmtId="0" fontId="0" fillId="0" borderId="17" xfId="0" applyBorder="1" applyAlignment="1">
      <alignment vertical="center" wrapText="1"/>
    </xf>
    <xf numFmtId="0" fontId="24" fillId="5" borderId="17" xfId="0" applyFont="1" applyFill="1" applyBorder="1" applyAlignment="1">
      <alignment vertical="top" wrapText="1"/>
    </xf>
    <xf numFmtId="0" fontId="0" fillId="0" borderId="17" xfId="0" applyBorder="1" applyAlignment="1">
      <alignment vertical="center"/>
    </xf>
    <xf numFmtId="0" fontId="0" fillId="0" borderId="17" xfId="0" applyBorder="1"/>
    <xf numFmtId="0" fontId="0" fillId="0" borderId="17" xfId="0" applyBorder="1" applyAlignment="1"/>
    <xf numFmtId="0" fontId="28" fillId="0" borderId="10" xfId="0" applyFont="1" applyBorder="1" applyAlignment="1">
      <alignment vertical="center" wrapText="1"/>
    </xf>
    <xf numFmtId="0" fontId="0" fillId="0" borderId="10" xfId="0" applyBorder="1"/>
    <xf numFmtId="0" fontId="20" fillId="0" borderId="0" xfId="0" applyFont="1" applyBorder="1" applyAlignment="1">
      <alignment horizontal="right"/>
    </xf>
    <xf numFmtId="0" fontId="21" fillId="0" borderId="0" xfId="0" applyFont="1" applyBorder="1" applyAlignment="1">
      <alignment horizontal="right"/>
    </xf>
    <xf numFmtId="9" fontId="11" fillId="0" borderId="10" xfId="2" applyFont="1" applyFill="1" applyBorder="1" applyAlignment="1">
      <alignment horizontal="left" vertical="center" wrapText="1"/>
    </xf>
    <xf numFmtId="9" fontId="13" fillId="8" borderId="10" xfId="2" applyFont="1" applyFill="1" applyBorder="1" applyAlignment="1">
      <alignment horizontal="center" vertical="center" wrapText="1"/>
    </xf>
    <xf numFmtId="0" fontId="12" fillId="0" borderId="10" xfId="5" applyFont="1" applyBorder="1" applyAlignment="1">
      <alignment horizontal="left" vertical="center" wrapText="1"/>
    </xf>
    <xf numFmtId="0" fontId="11" fillId="0" borderId="10" xfId="5" applyFont="1" applyBorder="1" applyAlignment="1">
      <alignment vertical="center" wrapText="1"/>
    </xf>
    <xf numFmtId="0" fontId="13" fillId="8" borderId="10" xfId="5" applyFont="1" applyFill="1" applyBorder="1" applyAlignment="1">
      <alignment horizontal="left" vertical="center" wrapText="1"/>
    </xf>
    <xf numFmtId="9" fontId="29" fillId="3" borderId="0" xfId="2" applyFont="1" applyFill="1" applyBorder="1" applyAlignment="1">
      <alignment vertical="top" wrapText="1"/>
    </xf>
    <xf numFmtId="0" fontId="13" fillId="8" borderId="25" xfId="5" applyFont="1" applyFill="1" applyBorder="1" applyAlignment="1">
      <alignment vertical="center" wrapText="1"/>
    </xf>
    <xf numFmtId="0" fontId="20" fillId="0" borderId="0" xfId="0" applyFont="1"/>
    <xf numFmtId="0" fontId="21" fillId="0" borderId="0" xfId="0" applyFont="1"/>
    <xf numFmtId="0" fontId="28" fillId="0" borderId="2" xfId="0" applyFont="1" applyBorder="1" applyAlignment="1">
      <alignment vertical="center" wrapText="1"/>
    </xf>
    <xf numFmtId="0" fontId="28" fillId="0" borderId="1" xfId="0" applyFont="1" applyBorder="1" applyAlignment="1">
      <alignment vertical="center" wrapText="1"/>
    </xf>
    <xf numFmtId="0" fontId="19" fillId="0" borderId="0" xfId="0" applyFont="1"/>
    <xf numFmtId="0" fontId="22" fillId="0" borderId="0" xfId="0" applyFont="1"/>
    <xf numFmtId="0" fontId="17" fillId="0" borderId="0" xfId="0" applyFont="1"/>
    <xf numFmtId="0" fontId="35" fillId="9" borderId="10" xfId="5" applyFont="1" applyFill="1" applyBorder="1" applyAlignment="1">
      <alignment horizontal="center" vertical="center" wrapText="1"/>
    </xf>
    <xf numFmtId="0" fontId="20" fillId="0" borderId="0" xfId="0" applyFont="1" applyAlignment="1">
      <alignment horizontal="right"/>
    </xf>
    <xf numFmtId="0" fontId="21" fillId="0" borderId="0" xfId="0" applyFont="1" applyAlignment="1">
      <alignment horizontal="right"/>
    </xf>
    <xf numFmtId="0" fontId="28" fillId="0" borderId="0" xfId="0" applyFont="1" applyBorder="1" applyAlignment="1">
      <alignment horizontal="left" vertical="center" wrapText="1"/>
    </xf>
    <xf numFmtId="0" fontId="22" fillId="0" borderId="0" xfId="0" applyFont="1" applyAlignment="1">
      <alignment horizontal="right"/>
    </xf>
    <xf numFmtId="0" fontId="17" fillId="0" borderId="0" xfId="0" applyFont="1" applyAlignment="1">
      <alignment horizontal="right"/>
    </xf>
    <xf numFmtId="0" fontId="46" fillId="3" borderId="6" xfId="0" applyFont="1" applyFill="1" applyBorder="1" applyAlignment="1">
      <alignment vertical="center" wrapText="1"/>
    </xf>
    <xf numFmtId="0" fontId="21" fillId="3" borderId="7" xfId="0" applyFont="1" applyFill="1" applyBorder="1" applyAlignment="1">
      <alignment horizontal="left" vertical="top" wrapText="1"/>
    </xf>
    <xf numFmtId="9" fontId="21" fillId="3" borderId="7" xfId="2" applyFont="1" applyFill="1" applyBorder="1" applyAlignment="1">
      <alignment horizontal="center" vertical="center" wrapText="1"/>
    </xf>
    <xf numFmtId="9" fontId="21" fillId="3" borderId="7" xfId="2" applyFont="1" applyFill="1" applyBorder="1" applyAlignment="1">
      <alignment horizontal="left" vertical="center" wrapText="1"/>
    </xf>
    <xf numFmtId="0" fontId="22" fillId="0" borderId="6" xfId="0" applyFont="1" applyFill="1" applyBorder="1" applyAlignment="1">
      <alignment horizontal="center" vertical="center" wrapText="1"/>
    </xf>
    <xf numFmtId="0" fontId="21" fillId="3" borderId="7" xfId="0" applyFont="1" applyFill="1" applyBorder="1" applyAlignment="1">
      <alignment vertical="top" wrapText="1"/>
    </xf>
    <xf numFmtId="0" fontId="18" fillId="0" borderId="0" xfId="0" applyFont="1" applyBorder="1" applyAlignment="1">
      <alignment horizontal="center" wrapText="1"/>
    </xf>
    <xf numFmtId="16" fontId="18" fillId="0" borderId="0" xfId="0" applyNumberFormat="1" applyFont="1" applyBorder="1" applyAlignment="1">
      <alignment wrapText="1"/>
    </xf>
    <xf numFmtId="0" fontId="28" fillId="0" borderId="3" xfId="0" applyFont="1" applyBorder="1" applyAlignment="1">
      <alignment horizontal="center" vertical="center" wrapText="1"/>
    </xf>
    <xf numFmtId="0" fontId="0" fillId="0" borderId="0" xfId="0"/>
    <xf numFmtId="0" fontId="30" fillId="0" borderId="0" xfId="0" applyFont="1" applyFill="1" applyBorder="1" applyAlignment="1">
      <alignment horizontal="right" vertical="center" wrapText="1"/>
    </xf>
    <xf numFmtId="0" fontId="16" fillId="0" borderId="6" xfId="0" applyFont="1" applyFill="1" applyBorder="1" applyAlignment="1">
      <alignment horizontal="left" vertical="top" wrapText="1"/>
    </xf>
    <xf numFmtId="0" fontId="36" fillId="8" borderId="2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18" fillId="0" borderId="31" xfId="0" applyFont="1" applyBorder="1" applyAlignment="1">
      <alignment vertical="top" wrapText="1"/>
    </xf>
    <xf numFmtId="0" fontId="34" fillId="0" borderId="0" xfId="0" applyFont="1" applyFill="1" applyAlignment="1">
      <alignment vertical="center" wrapText="1"/>
    </xf>
    <xf numFmtId="0" fontId="0" fillId="0" borderId="0" xfId="0" applyFill="1" applyAlignment="1">
      <alignment vertical="center" wrapText="1"/>
    </xf>
    <xf numFmtId="9" fontId="29" fillId="0" borderId="0" xfId="2" applyFont="1" applyFill="1" applyBorder="1" applyAlignment="1">
      <alignment vertical="top" wrapText="1"/>
    </xf>
    <xf numFmtId="2" fontId="33" fillId="0" borderId="0" xfId="0" applyNumberFormat="1" applyFont="1" applyFill="1" applyBorder="1" applyAlignment="1">
      <alignment horizontal="center" vertical="center" wrapText="1"/>
    </xf>
    <xf numFmtId="0" fontId="22" fillId="0" borderId="6" xfId="0" applyFont="1" applyFill="1" applyBorder="1" applyAlignment="1">
      <alignment vertical="center" wrapText="1"/>
    </xf>
    <xf numFmtId="0" fontId="46" fillId="3" borderId="6" xfId="0" applyFont="1" applyFill="1" applyBorder="1" applyAlignment="1">
      <alignment horizontal="center" vertical="center" wrapText="1"/>
    </xf>
    <xf numFmtId="16" fontId="46" fillId="3" borderId="6" xfId="0" applyNumberFormat="1" applyFont="1" applyFill="1" applyBorder="1" applyAlignment="1">
      <alignment horizontal="center" vertical="center" wrapText="1"/>
    </xf>
    <xf numFmtId="0" fontId="30" fillId="0" borderId="0" xfId="0" applyFont="1" applyAlignment="1">
      <alignment vertical="center" wrapText="1"/>
    </xf>
    <xf numFmtId="0" fontId="47" fillId="0" borderId="6" xfId="0" applyFont="1" applyFill="1" applyBorder="1" applyAlignment="1">
      <alignment horizontal="center" vertical="top" wrapText="1"/>
    </xf>
    <xf numFmtId="0" fontId="0" fillId="0" borderId="0" xfId="0"/>
    <xf numFmtId="0" fontId="30" fillId="6" borderId="8" xfId="0" applyFont="1" applyFill="1" applyBorder="1" applyAlignment="1">
      <alignment horizontal="center" vertical="center" wrapText="1"/>
    </xf>
    <xf numFmtId="0" fontId="0" fillId="0" borderId="0" xfId="0" applyBorder="1" applyAlignment="1">
      <alignment horizontal="center" vertical="center" wrapText="1"/>
    </xf>
    <xf numFmtId="9" fontId="19" fillId="0" borderId="0" xfId="2" applyFont="1" applyBorder="1" applyAlignment="1">
      <alignment horizontal="center" vertical="center" wrapText="1"/>
    </xf>
    <xf numFmtId="2" fontId="0" fillId="0" borderId="0" xfId="0" applyNumberFormat="1" applyBorder="1" applyAlignment="1">
      <alignment horizontal="center" vertical="center" wrapText="1"/>
    </xf>
    <xf numFmtId="0" fontId="0" fillId="0" borderId="8" xfId="0" applyBorder="1" applyAlignment="1">
      <alignment horizontal="center" vertical="center" wrapText="1"/>
    </xf>
    <xf numFmtId="2" fontId="0" fillId="0" borderId="8" xfId="0" applyNumberFormat="1" applyBorder="1" applyAlignment="1">
      <alignment horizontal="center" vertical="center" wrapText="1"/>
    </xf>
    <xf numFmtId="0" fontId="0" fillId="0" borderId="33" xfId="0" applyBorder="1" applyAlignment="1">
      <alignment vertical="top"/>
    </xf>
    <xf numFmtId="0" fontId="16" fillId="0" borderId="42" xfId="0" applyFont="1" applyFill="1" applyBorder="1" applyAlignment="1">
      <alignment horizontal="left" vertical="top" wrapText="1"/>
    </xf>
    <xf numFmtId="0" fontId="0" fillId="0" borderId="43" xfId="0" applyBorder="1" applyAlignment="1">
      <alignment vertical="center" wrapText="1"/>
    </xf>
    <xf numFmtId="0" fontId="0" fillId="0" borderId="37" xfId="0" applyBorder="1" applyAlignment="1">
      <alignment vertical="center" wrapText="1"/>
    </xf>
    <xf numFmtId="0" fontId="16" fillId="0" borderId="6" xfId="0" applyFont="1" applyFill="1" applyBorder="1" applyAlignment="1">
      <alignment vertical="center" wrapText="1"/>
    </xf>
    <xf numFmtId="0" fontId="0" fillId="0" borderId="6" xfId="0" applyBorder="1" applyAlignment="1">
      <alignment vertical="top"/>
    </xf>
    <xf numFmtId="0" fontId="0" fillId="0" borderId="40" xfId="0" applyBorder="1" applyAlignment="1">
      <alignment vertical="center" wrapText="1"/>
    </xf>
    <xf numFmtId="0" fontId="0" fillId="0" borderId="44" xfId="0" applyBorder="1" applyAlignment="1">
      <alignment vertical="center" wrapText="1"/>
    </xf>
    <xf numFmtId="0" fontId="0" fillId="0" borderId="48" xfId="0" applyBorder="1" applyAlignment="1">
      <alignment vertical="center" wrapText="1"/>
    </xf>
    <xf numFmtId="0" fontId="0" fillId="0" borderId="49" xfId="0" applyBorder="1" applyAlignment="1">
      <alignment vertical="center" wrapText="1"/>
    </xf>
    <xf numFmtId="0" fontId="0" fillId="0" borderId="52" xfId="0" applyBorder="1" applyAlignment="1">
      <alignment vertical="center" wrapText="1"/>
    </xf>
    <xf numFmtId="0" fontId="30" fillId="0" borderId="37"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16" fillId="0" borderId="6" xfId="0" applyFont="1" applyFill="1" applyBorder="1" applyAlignment="1">
      <alignment horizontal="left" vertical="top" wrapText="1"/>
    </xf>
    <xf numFmtId="0" fontId="16" fillId="0" borderId="32" xfId="0" applyFont="1" applyFill="1" applyBorder="1" applyAlignment="1">
      <alignment horizontal="left" vertical="center" wrapText="1"/>
    </xf>
    <xf numFmtId="0" fontId="36" fillId="0" borderId="7" xfId="0" applyFont="1" applyFill="1" applyBorder="1" applyAlignment="1">
      <alignment horizontal="center" vertical="center" wrapText="1"/>
    </xf>
    <xf numFmtId="0" fontId="18" fillId="0" borderId="6" xfId="0" applyFont="1" applyFill="1" applyBorder="1" applyAlignment="1">
      <alignment vertical="top" wrapText="1"/>
    </xf>
    <xf numFmtId="14" fontId="0" fillId="0" borderId="7" xfId="0" applyNumberFormat="1" applyFill="1" applyBorder="1" applyAlignment="1">
      <alignment horizontal="center" vertical="center" wrapText="1"/>
    </xf>
    <xf numFmtId="9" fontId="0" fillId="0" borderId="7" xfId="0" applyNumberFormat="1" applyFill="1" applyBorder="1" applyAlignment="1">
      <alignment horizontal="center" vertical="center" wrapText="1"/>
    </xf>
    <xf numFmtId="0" fontId="0" fillId="0" borderId="7" xfId="0" applyFill="1" applyBorder="1" applyAlignment="1">
      <alignment horizontal="center" vertical="center" wrapText="1"/>
    </xf>
    <xf numFmtId="0" fontId="16" fillId="0" borderId="50" xfId="0" applyFont="1" applyFill="1" applyBorder="1" applyAlignment="1">
      <alignment horizontal="left" vertical="top" wrapText="1"/>
    </xf>
    <xf numFmtId="0" fontId="1" fillId="0" borderId="51" xfId="0" applyFont="1" applyFill="1" applyBorder="1" applyAlignment="1">
      <alignment vertical="center" wrapText="1"/>
    </xf>
    <xf numFmtId="9" fontId="19" fillId="0" borderId="41" xfId="2"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NumberFormat="1" applyFont="1" applyFill="1" applyBorder="1" applyAlignment="1">
      <alignment vertical="center" wrapText="1"/>
    </xf>
    <xf numFmtId="0" fontId="8" fillId="5" borderId="0"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33" fillId="9" borderId="0" xfId="0" applyFont="1" applyFill="1" applyAlignment="1">
      <alignment horizontal="left"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1" fillId="0" borderId="1" xfId="0" applyFont="1" applyBorder="1" applyAlignment="1">
      <alignment horizontal="left" vertical="center" wrapText="1"/>
    </xf>
    <xf numFmtId="0" fontId="0" fillId="0" borderId="0" xfId="0"/>
    <xf numFmtId="164" fontId="34" fillId="0" borderId="8" xfId="1" applyNumberFormat="1" applyFont="1" applyBorder="1" applyAlignment="1">
      <alignment horizontal="center" vertical="center" wrapText="1"/>
    </xf>
    <xf numFmtId="0" fontId="39" fillId="0" borderId="0" xfId="0" applyFont="1" applyAlignment="1">
      <alignment horizontal="left" vertical="center" wrapText="1"/>
    </xf>
    <xf numFmtId="0" fontId="36" fillId="11"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45" fillId="0" borderId="0" xfId="0" applyFont="1" applyAlignment="1">
      <alignment horizontal="left" vertical="center" wrapText="1"/>
    </xf>
    <xf numFmtId="0" fontId="16" fillId="0" borderId="6" xfId="0" applyFont="1" applyFill="1" applyBorder="1" applyAlignment="1">
      <alignment horizontal="left" vertical="top" wrapText="1"/>
    </xf>
    <xf numFmtId="9" fontId="19" fillId="0" borderId="6" xfId="2" applyFont="1" applyBorder="1" applyAlignment="1">
      <alignment horizontal="center" vertical="center" wrapText="1"/>
    </xf>
    <xf numFmtId="164" fontId="0" fillId="0" borderId="8" xfId="1" applyNumberFormat="1" applyFont="1" applyBorder="1" applyAlignment="1">
      <alignment horizontal="center" vertical="center" wrapText="1"/>
    </xf>
    <xf numFmtId="0" fontId="16" fillId="0" borderId="35" xfId="0" applyFont="1" applyFill="1" applyBorder="1" applyAlignment="1">
      <alignment horizontal="left" vertical="center" wrapText="1"/>
    </xf>
    <xf numFmtId="0" fontId="16" fillId="0" borderId="36" xfId="0" applyFont="1" applyFill="1" applyBorder="1" applyAlignment="1">
      <alignment horizontal="left" vertical="center" wrapText="1"/>
    </xf>
    <xf numFmtId="9" fontId="19" fillId="0" borderId="6" xfId="2" applyFont="1" applyFill="1"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8" xfId="0" applyBorder="1" applyAlignment="1">
      <alignment horizontal="center" vertical="center" wrapText="1"/>
    </xf>
    <xf numFmtId="2" fontId="0" fillId="0" borderId="8" xfId="0" applyNumberFormat="1" applyBorder="1" applyAlignment="1">
      <alignment horizontal="center" vertical="center" wrapText="1"/>
    </xf>
    <xf numFmtId="2" fontId="0" fillId="0" borderId="45" xfId="0" applyNumberFormat="1" applyBorder="1" applyAlignment="1">
      <alignment horizontal="center" vertical="center" wrapText="1"/>
    </xf>
    <xf numFmtId="2" fontId="0" fillId="0" borderId="53" xfId="0" applyNumberFormat="1" applyBorder="1" applyAlignment="1">
      <alignment horizontal="center" vertical="center" wrapText="1"/>
    </xf>
    <xf numFmtId="0" fontId="0" fillId="0" borderId="45" xfId="0" applyBorder="1" applyAlignment="1">
      <alignment horizontal="center" vertical="center" wrapText="1"/>
    </xf>
    <xf numFmtId="0" fontId="0" fillId="0" borderId="53" xfId="0" applyBorder="1" applyAlignment="1">
      <alignment horizontal="center" vertical="center" wrapText="1"/>
    </xf>
    <xf numFmtId="0" fontId="0" fillId="0" borderId="48" xfId="0" applyBorder="1" applyAlignment="1">
      <alignment horizontal="left" vertical="top" wrapText="1"/>
    </xf>
    <xf numFmtId="0" fontId="0" fillId="0" borderId="53" xfId="0" applyBorder="1" applyAlignment="1">
      <alignment horizontal="left" vertical="top" wrapText="1"/>
    </xf>
    <xf numFmtId="0" fontId="0" fillId="0" borderId="54" xfId="0" applyBorder="1" applyAlignment="1">
      <alignment horizontal="left" vertical="top" wrapText="1"/>
    </xf>
    <xf numFmtId="0" fontId="0" fillId="0" borderId="48" xfId="0" applyBorder="1" applyAlignment="1">
      <alignment horizontal="center" vertical="center" wrapText="1"/>
    </xf>
    <xf numFmtId="0" fontId="0" fillId="0" borderId="54" xfId="0" applyBorder="1" applyAlignment="1">
      <alignment horizontal="center" vertical="center" wrapText="1"/>
    </xf>
    <xf numFmtId="2" fontId="0" fillId="0" borderId="48" xfId="0" applyNumberFormat="1" applyBorder="1" applyAlignment="1">
      <alignment horizontal="center" vertical="center" wrapText="1"/>
    </xf>
    <xf numFmtId="2" fontId="0" fillId="0" borderId="54" xfId="0" applyNumberFormat="1" applyBorder="1" applyAlignment="1">
      <alignment horizontal="center" vertical="center" wrapText="1"/>
    </xf>
    <xf numFmtId="0" fontId="30" fillId="0" borderId="47" xfId="0" applyFont="1" applyBorder="1" applyAlignment="1">
      <alignment horizontal="center" vertical="center" wrapText="1"/>
    </xf>
    <xf numFmtId="0" fontId="30" fillId="0" borderId="46" xfId="0" applyFont="1" applyBorder="1" applyAlignment="1">
      <alignment horizontal="center" vertical="center" wrapText="1"/>
    </xf>
    <xf numFmtId="0" fontId="16" fillId="0" borderId="32" xfId="0" applyFont="1" applyFill="1" applyBorder="1" applyAlignment="1">
      <alignment horizontal="left" vertical="center" wrapText="1"/>
    </xf>
    <xf numFmtId="0" fontId="16" fillId="0" borderId="34" xfId="0" applyFont="1" applyFill="1" applyBorder="1" applyAlignment="1">
      <alignment horizontal="left" vertical="center" wrapText="1"/>
    </xf>
    <xf numFmtId="9" fontId="19" fillId="0" borderId="32" xfId="2" applyFont="1" applyFill="1" applyBorder="1" applyAlignment="1">
      <alignment horizontal="center" vertical="center" wrapText="1"/>
    </xf>
    <xf numFmtId="9" fontId="19" fillId="0" borderId="34" xfId="2" applyFont="1" applyFill="1" applyBorder="1" applyAlignment="1">
      <alignment horizontal="center" vertical="center" wrapText="1"/>
    </xf>
    <xf numFmtId="0" fontId="30" fillId="6" borderId="8" xfId="0" applyFont="1" applyFill="1" applyBorder="1" applyAlignment="1">
      <alignment horizontal="center" vertical="center" wrapText="1"/>
    </xf>
    <xf numFmtId="1" fontId="37" fillId="8" borderId="7" xfId="0" applyNumberFormat="1" applyFont="1" applyFill="1" applyBorder="1" applyAlignment="1">
      <alignment horizontal="center" vertical="center" wrapText="1"/>
    </xf>
    <xf numFmtId="0" fontId="36" fillId="8" borderId="26" xfId="0" applyFont="1" applyFill="1" applyBorder="1" applyAlignment="1">
      <alignment horizontal="center" vertical="center" wrapText="1"/>
    </xf>
    <xf numFmtId="0" fontId="0" fillId="0" borderId="27" xfId="0" applyBorder="1"/>
    <xf numFmtId="0" fontId="34" fillId="0" borderId="0" xfId="0" applyFont="1" applyAlignment="1">
      <alignment horizontal="left" vertical="center" wrapText="1"/>
    </xf>
    <xf numFmtId="0" fontId="22" fillId="0" borderId="6" xfId="0" applyFont="1" applyFill="1" applyBorder="1" applyAlignment="1">
      <alignment horizontal="center" vertical="center" wrapText="1"/>
    </xf>
    <xf numFmtId="0" fontId="37" fillId="8" borderId="7" xfId="0" applyFont="1" applyFill="1" applyBorder="1" applyAlignment="1">
      <alignment horizontal="center" vertical="center" wrapText="1"/>
    </xf>
    <xf numFmtId="0" fontId="37" fillId="8" borderId="6" xfId="0" applyFont="1" applyFill="1" applyBorder="1" applyAlignment="1">
      <alignment horizontal="center" vertical="center"/>
    </xf>
    <xf numFmtId="0" fontId="37" fillId="8" borderId="6" xfId="0" applyFont="1" applyFill="1" applyBorder="1" applyAlignment="1">
      <alignment horizontal="center" vertical="center" wrapText="1"/>
    </xf>
    <xf numFmtId="0" fontId="30" fillId="0" borderId="0" xfId="0" applyFont="1" applyFill="1" applyAlignment="1">
      <alignment horizontal="left" vertical="center" wrapText="1"/>
    </xf>
    <xf numFmtId="0" fontId="37" fillId="8" borderId="32" xfId="0" applyFont="1" applyFill="1" applyBorder="1" applyAlignment="1">
      <alignment horizontal="center" vertical="center" wrapText="1"/>
    </xf>
    <xf numFmtId="0" fontId="37" fillId="8" borderId="33" xfId="0" applyFont="1" applyFill="1" applyBorder="1" applyAlignment="1">
      <alignment horizontal="center" vertical="center" wrapText="1"/>
    </xf>
    <xf numFmtId="0" fontId="37" fillId="8" borderId="34" xfId="0" applyFont="1" applyFill="1" applyBorder="1" applyAlignment="1">
      <alignment horizontal="center" vertical="center" wrapText="1"/>
    </xf>
    <xf numFmtId="0" fontId="25" fillId="4" borderId="28" xfId="0" applyFont="1" applyFill="1" applyBorder="1" applyAlignment="1">
      <alignment horizontal="center" vertical="top" wrapText="1"/>
    </xf>
    <xf numFmtId="0" fontId="42" fillId="12" borderId="11" xfId="0" applyFont="1" applyFill="1" applyBorder="1" applyAlignment="1">
      <alignment horizontal="left" vertical="top" wrapText="1"/>
    </xf>
    <xf numFmtId="0" fontId="42" fillId="12" borderId="12" xfId="0" applyFont="1" applyFill="1" applyBorder="1" applyAlignment="1">
      <alignment horizontal="left" vertical="top" wrapText="1"/>
    </xf>
    <xf numFmtId="0" fontId="28" fillId="0" borderId="0"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0" fillId="0" borderId="17"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24" fillId="12" borderId="11" xfId="0" applyFont="1" applyFill="1" applyBorder="1" applyAlignment="1">
      <alignment horizontal="left" vertical="top" wrapText="1"/>
    </xf>
    <xf numFmtId="0" fontId="24" fillId="12" borderId="12" xfId="0" applyFont="1" applyFill="1" applyBorder="1" applyAlignment="1">
      <alignment horizontal="left" vertical="top" wrapText="1"/>
    </xf>
    <xf numFmtId="0" fontId="24" fillId="12" borderId="13" xfId="0" applyFont="1" applyFill="1" applyBorder="1" applyAlignment="1">
      <alignment horizontal="left" vertical="top" wrapText="1"/>
    </xf>
    <xf numFmtId="0" fontId="24" fillId="12" borderId="14" xfId="0" applyFont="1" applyFill="1" applyBorder="1" applyAlignment="1">
      <alignment horizontal="left" vertical="top" wrapText="1"/>
    </xf>
    <xf numFmtId="0" fontId="15" fillId="0" borderId="29" xfId="0" applyFont="1" applyFill="1" applyBorder="1" applyAlignment="1">
      <alignment horizontal="center" vertical="top" wrapText="1"/>
    </xf>
    <xf numFmtId="0" fontId="15" fillId="0" borderId="30" xfId="0" applyFont="1" applyFill="1" applyBorder="1" applyAlignment="1">
      <alignment horizontal="center" vertical="top" wrapText="1"/>
    </xf>
    <xf numFmtId="0" fontId="16" fillId="0" borderId="55" xfId="0" applyFont="1" applyFill="1" applyBorder="1" applyAlignment="1">
      <alignment horizontal="left" vertical="center" wrapText="1"/>
    </xf>
    <xf numFmtId="0" fontId="16" fillId="0" borderId="42" xfId="0" applyFont="1" applyFill="1" applyBorder="1" applyAlignment="1">
      <alignment horizontal="left" vertical="center" wrapText="1"/>
    </xf>
    <xf numFmtId="0" fontId="16" fillId="0" borderId="43" xfId="0" applyFont="1" applyFill="1" applyBorder="1" applyAlignment="1">
      <alignment horizontal="left" vertical="center" wrapText="1"/>
    </xf>
  </cellXfs>
  <cellStyles count="6">
    <cellStyle name="Migliaia" xfId="1" builtinId="3"/>
    <cellStyle name="Normale" xfId="0" builtinId="0"/>
    <cellStyle name="Normale 2" xfId="3"/>
    <cellStyle name="Normale 3" xfId="5"/>
    <cellStyle name="Percentuale" xfId="2" builtinId="5"/>
    <cellStyle name="Percentuale 2" xfId="4"/>
  </cellStyles>
  <dxfs count="2">
    <dxf>
      <font>
        <color theme="0"/>
      </font>
    </dxf>
    <dxf>
      <font>
        <color theme="0"/>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190500</xdr:colOff>
      <xdr:row>29</xdr:row>
      <xdr:rowOff>85725</xdr:rowOff>
    </xdr:to>
    <xdr:sp macro="" textlink="">
      <xdr:nvSpPr>
        <xdr:cNvPr id="1067" name="AutoShape 1"/>
        <xdr:cNvSpPr>
          <a:spLocks noChangeArrowheads="1"/>
        </xdr:cNvSpPr>
      </xdr:nvSpPr>
      <xdr:spPr bwMode="auto">
        <a:xfrm>
          <a:off x="0" y="0"/>
          <a:ext cx="8343900" cy="5257800"/>
        </a:xfrm>
        <a:prstGeom prst="roundRect">
          <a:avLst>
            <a:gd name="adj" fmla="val 3463"/>
          </a:avLst>
        </a:prstGeom>
        <a:solidFill>
          <a:schemeClr val="bg1">
            <a:lumMod val="75000"/>
            <a:alpha val="23000"/>
          </a:schemeClr>
        </a:solidFill>
        <a:ln w="9525">
          <a:solidFill>
            <a:srgbClr val="000000"/>
          </a:solidFill>
          <a:round/>
          <a:headEnd/>
          <a:tailEnd/>
        </a:ln>
      </xdr:spPr>
    </xdr:sp>
    <xdr:clientData/>
  </xdr:twoCellAnchor>
  <xdr:twoCellAnchor editAs="oneCell">
    <xdr:from>
      <xdr:col>0</xdr:col>
      <xdr:colOff>85725</xdr:colOff>
      <xdr:row>11</xdr:row>
      <xdr:rowOff>76200</xdr:rowOff>
    </xdr:from>
    <xdr:to>
      <xdr:col>11</xdr:col>
      <xdr:colOff>95250</xdr:colOff>
      <xdr:row>26</xdr:row>
      <xdr:rowOff>114301</xdr:rowOff>
    </xdr:to>
    <xdr:sp macro="" textlink="">
      <xdr:nvSpPr>
        <xdr:cNvPr id="1026" name="Rectangle 2"/>
        <xdr:cNvSpPr>
          <a:spLocks noChangeArrowheads="1"/>
        </xdr:cNvSpPr>
      </xdr:nvSpPr>
      <xdr:spPr bwMode="auto">
        <a:xfrm>
          <a:off x="85725" y="2333625"/>
          <a:ext cx="8162925" cy="2466975"/>
        </a:xfrm>
        <a:prstGeom prst="rect">
          <a:avLst/>
        </a:prstGeom>
        <a:noFill/>
        <a:ln>
          <a:noFill/>
          <a:headEnd/>
          <a:tailEnd/>
        </a:ln>
      </xdr:spPr>
      <xdr:style>
        <a:lnRef idx="2">
          <a:schemeClr val="accent1"/>
        </a:lnRef>
        <a:fillRef idx="1">
          <a:schemeClr val="lt1"/>
        </a:fillRef>
        <a:effectRef idx="0">
          <a:schemeClr val="accent1"/>
        </a:effectRef>
        <a:fontRef idx="minor">
          <a:schemeClr val="dk1"/>
        </a:fontRef>
      </xdr:style>
      <xdr:txBody>
        <a:bodyPr vertOverflow="clip" wrap="square" lIns="0" tIns="0" rIns="0" bIns="0" anchor="t" upright="1">
          <a:scene3d>
            <a:camera prst="orthographicFront"/>
            <a:lightRig rig="flat" dir="tl">
              <a:rot lat="0" lon="0" rev="6600000"/>
            </a:lightRig>
          </a:scene3d>
          <a:sp3d extrusionH="25400" contourW="8890">
            <a:bevelT w="38100" h="31750"/>
            <a:contourClr>
              <a:schemeClr val="accent2">
                <a:shade val="75000"/>
              </a:schemeClr>
            </a:contourClr>
          </a:sp3d>
        </a:bodyPr>
        <a:lstStyle/>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endParaRPr lang="it-IT" sz="12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endParaRPr>
        </a:p>
        <a:p>
          <a:pPr algn="ctr" rtl="0">
            <a:defRPr sz="1000"/>
          </a:pPr>
          <a:r>
            <a:rPr lang="it-IT" sz="4400" b="1" i="0" u="none" strike="noStrike" cap="none" spc="0" baseline="0">
              <a:ln w="11430"/>
              <a:solidFill>
                <a:schemeClr val="accent6"/>
              </a:solidFill>
              <a:effectLst>
                <a:outerShdw blurRad="50800" dist="39000" dir="5460000" algn="tl">
                  <a:srgbClr val="000000">
                    <a:alpha val="38000"/>
                  </a:srgbClr>
                </a:outerShdw>
              </a:effectLst>
              <a:latin typeface="Franklin Gothic Book"/>
            </a:rPr>
            <a:t>SCHEDA DI VALUTAZIONE DELLE PERFORMANCE </a:t>
          </a:r>
        </a:p>
        <a:p>
          <a:pPr algn="ctr" rtl="0">
            <a:defRPr sz="1000"/>
          </a:pPr>
          <a:r>
            <a:rPr lang="it-IT" sz="4400" b="1" i="0" u="none" strike="noStrike" cap="none" spc="0" baseline="0">
              <a:ln w="11430"/>
              <a:solidFill>
                <a:schemeClr val="tx2"/>
              </a:solidFill>
              <a:effectLst>
                <a:outerShdw blurRad="50800" dist="39000" dir="5460000" algn="tl">
                  <a:srgbClr val="000000">
                    <a:alpha val="38000"/>
                  </a:srgbClr>
                </a:outerShdw>
              </a:effectLst>
              <a:latin typeface="Franklin Gothic Book"/>
            </a:rPr>
            <a:t>POSIZIONE ORGANIZZATIVA</a:t>
          </a:r>
        </a:p>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p>
      </xdr:txBody>
    </xdr:sp>
    <xdr:clientData/>
  </xdr:twoCellAnchor>
  <xdr:twoCellAnchor>
    <xdr:from>
      <xdr:col>0</xdr:col>
      <xdr:colOff>2229971</xdr:colOff>
      <xdr:row>3</xdr:row>
      <xdr:rowOff>123265</xdr:rowOff>
    </xdr:from>
    <xdr:to>
      <xdr:col>11</xdr:col>
      <xdr:colOff>67235</xdr:colOff>
      <xdr:row>5</xdr:row>
      <xdr:rowOff>0</xdr:rowOff>
    </xdr:to>
    <xdr:sp macro="" textlink="">
      <xdr:nvSpPr>
        <xdr:cNvPr id="2" name="CasellaDiTesto 1"/>
        <xdr:cNvSpPr txBox="1"/>
      </xdr:nvSpPr>
      <xdr:spPr>
        <a:xfrm>
          <a:off x="2229971" y="705971"/>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LAVORI PUBBLICI</a:t>
          </a:r>
        </a:p>
      </xdr:txBody>
    </xdr:sp>
    <xdr:clientData/>
  </xdr:twoCellAnchor>
  <xdr:twoCellAnchor>
    <xdr:from>
      <xdr:col>0</xdr:col>
      <xdr:colOff>2218765</xdr:colOff>
      <xdr:row>5</xdr:row>
      <xdr:rowOff>235324</xdr:rowOff>
    </xdr:from>
    <xdr:to>
      <xdr:col>11</xdr:col>
      <xdr:colOff>56029</xdr:colOff>
      <xdr:row>7</xdr:row>
      <xdr:rowOff>11205</xdr:rowOff>
    </xdr:to>
    <xdr:sp macro="" textlink="">
      <xdr:nvSpPr>
        <xdr:cNvPr id="5" name="CasellaDiTesto 4"/>
        <xdr:cNvSpPr txBox="1"/>
      </xdr:nvSpPr>
      <xdr:spPr>
        <a:xfrm>
          <a:off x="2218765" y="1255059"/>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SANGUEDOLCE GIUSEPPE </a:t>
          </a:r>
        </a:p>
      </xdr:txBody>
    </xdr:sp>
    <xdr:clientData/>
  </xdr:twoCellAnchor>
  <xdr:twoCellAnchor>
    <xdr:from>
      <xdr:col>0</xdr:col>
      <xdr:colOff>2229971</xdr:colOff>
      <xdr:row>7</xdr:row>
      <xdr:rowOff>246529</xdr:rowOff>
    </xdr:from>
    <xdr:to>
      <xdr:col>3</xdr:col>
      <xdr:colOff>280147</xdr:colOff>
      <xdr:row>9</xdr:row>
      <xdr:rowOff>22411</xdr:rowOff>
    </xdr:to>
    <xdr:sp macro="" textlink="">
      <xdr:nvSpPr>
        <xdr:cNvPr id="6" name="CasellaDiTesto 5"/>
        <xdr:cNvSpPr txBox="1"/>
      </xdr:nvSpPr>
      <xdr:spPr>
        <a:xfrm>
          <a:off x="2229971" y="1804147"/>
          <a:ext cx="1490382"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2015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452718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448236</xdr:colOff>
      <xdr:row>0</xdr:row>
      <xdr:rowOff>0</xdr:rowOff>
    </xdr:to>
    <xdr:sp macro="" textlink="">
      <xdr:nvSpPr>
        <xdr:cNvPr id="2"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357468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433668</xdr:colOff>
      <xdr:row>0</xdr:row>
      <xdr:rowOff>0</xdr:rowOff>
    </xdr:to>
    <xdr:sp macro="" textlink="">
      <xdr:nvSpPr>
        <xdr:cNvPr id="5"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433668</xdr:colOff>
      <xdr:row>0</xdr:row>
      <xdr:rowOff>0</xdr:rowOff>
    </xdr:to>
    <xdr:sp macro="" textlink="">
      <xdr:nvSpPr>
        <xdr:cNvPr id="2" name="AutoShape 1"/>
        <xdr:cNvSpPr>
          <a:spLocks noChangeArrowheads="1"/>
        </xdr:cNvSpPr>
      </xdr:nvSpPr>
      <xdr:spPr bwMode="auto">
        <a:xfrm flipV="1">
          <a:off x="0" y="0"/>
          <a:ext cx="208743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11206</xdr:colOff>
      <xdr:row>0</xdr:row>
      <xdr:rowOff>22410</xdr:rowOff>
    </xdr:from>
    <xdr:to>
      <xdr:col>20</xdr:col>
      <xdr:colOff>246530</xdr:colOff>
      <xdr:row>0</xdr:row>
      <xdr:rowOff>22410</xdr:rowOff>
    </xdr:to>
    <xdr:sp macro="" textlink="">
      <xdr:nvSpPr>
        <xdr:cNvPr id="5142" name="AutoShape 1"/>
        <xdr:cNvSpPr>
          <a:spLocks noChangeArrowheads="1"/>
        </xdr:cNvSpPr>
      </xdr:nvSpPr>
      <xdr:spPr bwMode="auto">
        <a:xfrm flipV="1">
          <a:off x="11206" y="2241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theme/theme1.xml><?xml version="1.0" encoding="utf-8"?>
<a:theme xmlns:a="http://schemas.openxmlformats.org/drawingml/2006/main" name="Tema di Office">
  <a:themeElements>
    <a:clrScheme name="Elica">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3:K9"/>
  <sheetViews>
    <sheetView topLeftCell="A5" zoomScale="85" zoomScaleNormal="85" workbookViewId="0">
      <selection activeCell="U9" sqref="U9"/>
    </sheetView>
  </sheetViews>
  <sheetFormatPr defaultColWidth="8.85546875" defaultRowHeight="12.75"/>
  <cols>
    <col min="1" max="1" width="33.7109375" style="10" customWidth="1"/>
    <col min="2" max="11" width="8.85546875" style="10"/>
    <col min="12" max="12" width="2.85546875" style="10" customWidth="1"/>
    <col min="13" max="16384" width="8.85546875" style="10"/>
  </cols>
  <sheetData>
    <row r="3" spans="1:11" ht="20.25">
      <c r="A3" s="9"/>
      <c r="B3" s="171"/>
      <c r="C3" s="171"/>
      <c r="D3" s="171"/>
      <c r="E3" s="171"/>
      <c r="F3" s="171"/>
      <c r="G3" s="171"/>
      <c r="H3" s="171"/>
      <c r="I3" s="171"/>
      <c r="J3" s="171"/>
      <c r="K3" s="171"/>
    </row>
    <row r="4" spans="1:11" ht="13.15" customHeight="1">
      <c r="A4" s="11"/>
    </row>
    <row r="5" spans="1:11" ht="22.15" customHeight="1">
      <c r="A5" s="9" t="s">
        <v>53</v>
      </c>
      <c r="B5" s="172"/>
      <c r="C5" s="173"/>
      <c r="D5" s="173"/>
      <c r="E5" s="173"/>
      <c r="F5" s="173"/>
      <c r="G5" s="173"/>
      <c r="H5" s="173"/>
      <c r="I5" s="173"/>
      <c r="J5" s="173"/>
      <c r="K5" s="174"/>
    </row>
    <row r="6" spans="1:11" ht="20.25">
      <c r="A6" s="9"/>
    </row>
    <row r="7" spans="1:11" ht="20.25">
      <c r="A7" s="9" t="s">
        <v>0</v>
      </c>
      <c r="B7" s="172"/>
      <c r="C7" s="173"/>
      <c r="D7" s="173"/>
      <c r="E7" s="173"/>
      <c r="F7" s="173"/>
      <c r="G7" s="173"/>
      <c r="H7" s="173"/>
      <c r="I7" s="173"/>
      <c r="J7" s="173"/>
      <c r="K7" s="174"/>
    </row>
    <row r="8" spans="1:11" ht="20.25">
      <c r="A8" s="12"/>
    </row>
    <row r="9" spans="1:11" ht="21.6" customHeight="1">
      <c r="A9" s="9" t="s">
        <v>1</v>
      </c>
      <c r="B9" s="175">
        <v>2011</v>
      </c>
      <c r="C9" s="176"/>
      <c r="D9" s="13"/>
      <c r="E9" s="14"/>
      <c r="F9" s="14"/>
      <c r="G9" s="14"/>
      <c r="H9" s="14"/>
      <c r="I9" s="14"/>
      <c r="J9" s="14"/>
      <c r="K9" s="14"/>
    </row>
  </sheetData>
  <mergeCells count="4">
    <mergeCell ref="B3:K3"/>
    <mergeCell ref="B5:K5"/>
    <mergeCell ref="B7:K7"/>
    <mergeCell ref="B9:C9"/>
  </mergeCells>
  <phoneticPr fontId="0" type="noConversion"/>
  <printOptions horizontalCentered="1" vertic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83"/>
  <sheetViews>
    <sheetView showGridLines="0" showRuler="0" zoomScaleNormal="100" zoomScaleSheetLayoutView="85" workbookViewId="0"/>
  </sheetViews>
  <sheetFormatPr defaultColWidth="8.85546875" defaultRowHeight="12.75"/>
  <cols>
    <col min="1" max="1" width="29.85546875" style="24" customWidth="1"/>
    <col min="2" max="2" width="69.140625" style="24" customWidth="1"/>
    <col min="3" max="3" width="10.7109375" style="24" customWidth="1"/>
    <col min="4" max="4" width="20.7109375" style="24" customWidth="1"/>
    <col min="5" max="11" width="8.85546875" style="24"/>
    <col min="12" max="12" width="2.85546875" style="24" customWidth="1"/>
    <col min="13" max="256" width="8.85546875" style="24"/>
    <col min="257" max="257" width="36.5703125" style="24" customWidth="1"/>
    <col min="258" max="258" width="69.140625" style="24" customWidth="1"/>
    <col min="259" max="259" width="10.7109375" style="24" customWidth="1"/>
    <col min="260" max="260" width="44.85546875" style="24" customWidth="1"/>
    <col min="261" max="267" width="8.85546875" style="24"/>
    <col min="268" max="268" width="2.85546875" style="24" customWidth="1"/>
    <col min="269" max="512" width="8.85546875" style="24"/>
    <col min="513" max="513" width="36.5703125" style="24" customWidth="1"/>
    <col min="514" max="514" width="69.140625" style="24" customWidth="1"/>
    <col min="515" max="515" width="10.7109375" style="24" customWidth="1"/>
    <col min="516" max="516" width="44.85546875" style="24" customWidth="1"/>
    <col min="517" max="523" width="8.85546875" style="24"/>
    <col min="524" max="524" width="2.85546875" style="24" customWidth="1"/>
    <col min="525" max="768" width="8.85546875" style="24"/>
    <col min="769" max="769" width="36.5703125" style="24" customWidth="1"/>
    <col min="770" max="770" width="69.140625" style="24" customWidth="1"/>
    <col min="771" max="771" width="10.7109375" style="24" customWidth="1"/>
    <col min="772" max="772" width="44.85546875" style="24" customWidth="1"/>
    <col min="773" max="779" width="8.85546875" style="24"/>
    <col min="780" max="780" width="2.85546875" style="24" customWidth="1"/>
    <col min="781" max="1024" width="8.85546875" style="24"/>
    <col min="1025" max="1025" width="36.5703125" style="24" customWidth="1"/>
    <col min="1026" max="1026" width="69.140625" style="24" customWidth="1"/>
    <col min="1027" max="1027" width="10.7109375" style="24" customWidth="1"/>
    <col min="1028" max="1028" width="44.85546875" style="24" customWidth="1"/>
    <col min="1029" max="1035" width="8.85546875" style="24"/>
    <col min="1036" max="1036" width="2.85546875" style="24" customWidth="1"/>
    <col min="1037" max="1280" width="8.85546875" style="24"/>
    <col min="1281" max="1281" width="36.5703125" style="24" customWidth="1"/>
    <col min="1282" max="1282" width="69.140625" style="24" customWidth="1"/>
    <col min="1283" max="1283" width="10.7109375" style="24" customWidth="1"/>
    <col min="1284" max="1284" width="44.85546875" style="24" customWidth="1"/>
    <col min="1285" max="1291" width="8.85546875" style="24"/>
    <col min="1292" max="1292" width="2.85546875" style="24" customWidth="1"/>
    <col min="1293" max="1536" width="8.85546875" style="24"/>
    <col min="1537" max="1537" width="36.5703125" style="24" customWidth="1"/>
    <col min="1538" max="1538" width="69.140625" style="24" customWidth="1"/>
    <col min="1539" max="1539" width="10.7109375" style="24" customWidth="1"/>
    <col min="1540" max="1540" width="44.85546875" style="24" customWidth="1"/>
    <col min="1541" max="1547" width="8.85546875" style="24"/>
    <col min="1548" max="1548" width="2.85546875" style="24" customWidth="1"/>
    <col min="1549" max="1792" width="8.85546875" style="24"/>
    <col min="1793" max="1793" width="36.5703125" style="24" customWidth="1"/>
    <col min="1794" max="1794" width="69.140625" style="24" customWidth="1"/>
    <col min="1795" max="1795" width="10.7109375" style="24" customWidth="1"/>
    <col min="1796" max="1796" width="44.85546875" style="24" customWidth="1"/>
    <col min="1797" max="1803" width="8.85546875" style="24"/>
    <col min="1804" max="1804" width="2.85546875" style="24" customWidth="1"/>
    <col min="1805" max="2048" width="8.85546875" style="24"/>
    <col min="2049" max="2049" width="36.5703125" style="24" customWidth="1"/>
    <col min="2050" max="2050" width="69.140625" style="24" customWidth="1"/>
    <col min="2051" max="2051" width="10.7109375" style="24" customWidth="1"/>
    <col min="2052" max="2052" width="44.85546875" style="24" customWidth="1"/>
    <col min="2053" max="2059" width="8.85546875" style="24"/>
    <col min="2060" max="2060" width="2.85546875" style="24" customWidth="1"/>
    <col min="2061" max="2304" width="8.85546875" style="24"/>
    <col min="2305" max="2305" width="36.5703125" style="24" customWidth="1"/>
    <col min="2306" max="2306" width="69.140625" style="24" customWidth="1"/>
    <col min="2307" max="2307" width="10.7109375" style="24" customWidth="1"/>
    <col min="2308" max="2308" width="44.85546875" style="24" customWidth="1"/>
    <col min="2309" max="2315" width="8.85546875" style="24"/>
    <col min="2316" max="2316" width="2.85546875" style="24" customWidth="1"/>
    <col min="2317" max="2560" width="8.85546875" style="24"/>
    <col min="2561" max="2561" width="36.5703125" style="24" customWidth="1"/>
    <col min="2562" max="2562" width="69.140625" style="24" customWidth="1"/>
    <col min="2563" max="2563" width="10.7109375" style="24" customWidth="1"/>
    <col min="2564" max="2564" width="44.85546875" style="24" customWidth="1"/>
    <col min="2565" max="2571" width="8.85546875" style="24"/>
    <col min="2572" max="2572" width="2.85546875" style="24" customWidth="1"/>
    <col min="2573" max="2816" width="8.85546875" style="24"/>
    <col min="2817" max="2817" width="36.5703125" style="24" customWidth="1"/>
    <col min="2818" max="2818" width="69.140625" style="24" customWidth="1"/>
    <col min="2819" max="2819" width="10.7109375" style="24" customWidth="1"/>
    <col min="2820" max="2820" width="44.85546875" style="24" customWidth="1"/>
    <col min="2821" max="2827" width="8.85546875" style="24"/>
    <col min="2828" max="2828" width="2.85546875" style="24" customWidth="1"/>
    <col min="2829" max="3072" width="8.85546875" style="24"/>
    <col min="3073" max="3073" width="36.5703125" style="24" customWidth="1"/>
    <col min="3074" max="3074" width="69.140625" style="24" customWidth="1"/>
    <col min="3075" max="3075" width="10.7109375" style="24" customWidth="1"/>
    <col min="3076" max="3076" width="44.85546875" style="24" customWidth="1"/>
    <col min="3077" max="3083" width="8.85546875" style="24"/>
    <col min="3084" max="3084" width="2.85546875" style="24" customWidth="1"/>
    <col min="3085" max="3328" width="8.85546875" style="24"/>
    <col min="3329" max="3329" width="36.5703125" style="24" customWidth="1"/>
    <col min="3330" max="3330" width="69.140625" style="24" customWidth="1"/>
    <col min="3331" max="3331" width="10.7109375" style="24" customWidth="1"/>
    <col min="3332" max="3332" width="44.85546875" style="24" customWidth="1"/>
    <col min="3333" max="3339" width="8.85546875" style="24"/>
    <col min="3340" max="3340" width="2.85546875" style="24" customWidth="1"/>
    <col min="3341" max="3584" width="8.85546875" style="24"/>
    <col min="3585" max="3585" width="36.5703125" style="24" customWidth="1"/>
    <col min="3586" max="3586" width="69.140625" style="24" customWidth="1"/>
    <col min="3587" max="3587" width="10.7109375" style="24" customWidth="1"/>
    <col min="3588" max="3588" width="44.85546875" style="24" customWidth="1"/>
    <col min="3589" max="3595" width="8.85546875" style="24"/>
    <col min="3596" max="3596" width="2.85546875" style="24" customWidth="1"/>
    <col min="3597" max="3840" width="8.85546875" style="24"/>
    <col min="3841" max="3841" width="36.5703125" style="24" customWidth="1"/>
    <col min="3842" max="3842" width="69.140625" style="24" customWidth="1"/>
    <col min="3843" max="3843" width="10.7109375" style="24" customWidth="1"/>
    <col min="3844" max="3844" width="44.85546875" style="24" customWidth="1"/>
    <col min="3845" max="3851" width="8.85546875" style="24"/>
    <col min="3852" max="3852" width="2.85546875" style="24" customWidth="1"/>
    <col min="3853" max="4096" width="8.85546875" style="24"/>
    <col min="4097" max="4097" width="36.5703125" style="24" customWidth="1"/>
    <col min="4098" max="4098" width="69.140625" style="24" customWidth="1"/>
    <col min="4099" max="4099" width="10.7109375" style="24" customWidth="1"/>
    <col min="4100" max="4100" width="44.85546875" style="24" customWidth="1"/>
    <col min="4101" max="4107" width="8.85546875" style="24"/>
    <col min="4108" max="4108" width="2.85546875" style="24" customWidth="1"/>
    <col min="4109" max="4352" width="8.85546875" style="24"/>
    <col min="4353" max="4353" width="36.5703125" style="24" customWidth="1"/>
    <col min="4354" max="4354" width="69.140625" style="24" customWidth="1"/>
    <col min="4355" max="4355" width="10.7109375" style="24" customWidth="1"/>
    <col min="4356" max="4356" width="44.85546875" style="24" customWidth="1"/>
    <col min="4357" max="4363" width="8.85546875" style="24"/>
    <col min="4364" max="4364" width="2.85546875" style="24" customWidth="1"/>
    <col min="4365" max="4608" width="8.85546875" style="24"/>
    <col min="4609" max="4609" width="36.5703125" style="24" customWidth="1"/>
    <col min="4610" max="4610" width="69.140625" style="24" customWidth="1"/>
    <col min="4611" max="4611" width="10.7109375" style="24" customWidth="1"/>
    <col min="4612" max="4612" width="44.85546875" style="24" customWidth="1"/>
    <col min="4613" max="4619" width="8.85546875" style="24"/>
    <col min="4620" max="4620" width="2.85546875" style="24" customWidth="1"/>
    <col min="4621" max="4864" width="8.85546875" style="24"/>
    <col min="4865" max="4865" width="36.5703125" style="24" customWidth="1"/>
    <col min="4866" max="4866" width="69.140625" style="24" customWidth="1"/>
    <col min="4867" max="4867" width="10.7109375" style="24" customWidth="1"/>
    <col min="4868" max="4868" width="44.85546875" style="24" customWidth="1"/>
    <col min="4869" max="4875" width="8.85546875" style="24"/>
    <col min="4876" max="4876" width="2.85546875" style="24" customWidth="1"/>
    <col min="4877" max="5120" width="8.85546875" style="24"/>
    <col min="5121" max="5121" width="36.5703125" style="24" customWidth="1"/>
    <col min="5122" max="5122" width="69.140625" style="24" customWidth="1"/>
    <col min="5123" max="5123" width="10.7109375" style="24" customWidth="1"/>
    <col min="5124" max="5124" width="44.85546875" style="24" customWidth="1"/>
    <col min="5125" max="5131" width="8.85546875" style="24"/>
    <col min="5132" max="5132" width="2.85546875" style="24" customWidth="1"/>
    <col min="5133" max="5376" width="8.85546875" style="24"/>
    <col min="5377" max="5377" width="36.5703125" style="24" customWidth="1"/>
    <col min="5378" max="5378" width="69.140625" style="24" customWidth="1"/>
    <col min="5379" max="5379" width="10.7109375" style="24" customWidth="1"/>
    <col min="5380" max="5380" width="44.85546875" style="24" customWidth="1"/>
    <col min="5381" max="5387" width="8.85546875" style="24"/>
    <col min="5388" max="5388" width="2.85546875" style="24" customWidth="1"/>
    <col min="5389" max="5632" width="8.85546875" style="24"/>
    <col min="5633" max="5633" width="36.5703125" style="24" customWidth="1"/>
    <col min="5634" max="5634" width="69.140625" style="24" customWidth="1"/>
    <col min="5635" max="5635" width="10.7109375" style="24" customWidth="1"/>
    <col min="5636" max="5636" width="44.85546875" style="24" customWidth="1"/>
    <col min="5637" max="5643" width="8.85546875" style="24"/>
    <col min="5644" max="5644" width="2.85546875" style="24" customWidth="1"/>
    <col min="5645" max="5888" width="8.85546875" style="24"/>
    <col min="5889" max="5889" width="36.5703125" style="24" customWidth="1"/>
    <col min="5890" max="5890" width="69.140625" style="24" customWidth="1"/>
    <col min="5891" max="5891" width="10.7109375" style="24" customWidth="1"/>
    <col min="5892" max="5892" width="44.85546875" style="24" customWidth="1"/>
    <col min="5893" max="5899" width="8.85546875" style="24"/>
    <col min="5900" max="5900" width="2.85546875" style="24" customWidth="1"/>
    <col min="5901" max="6144" width="8.85546875" style="24"/>
    <col min="6145" max="6145" width="36.5703125" style="24" customWidth="1"/>
    <col min="6146" max="6146" width="69.140625" style="24" customWidth="1"/>
    <col min="6147" max="6147" width="10.7109375" style="24" customWidth="1"/>
    <col min="6148" max="6148" width="44.85546875" style="24" customWidth="1"/>
    <col min="6149" max="6155" width="8.85546875" style="24"/>
    <col min="6156" max="6156" width="2.85546875" style="24" customWidth="1"/>
    <col min="6157" max="6400" width="8.85546875" style="24"/>
    <col min="6401" max="6401" width="36.5703125" style="24" customWidth="1"/>
    <col min="6402" max="6402" width="69.140625" style="24" customWidth="1"/>
    <col min="6403" max="6403" width="10.7109375" style="24" customWidth="1"/>
    <col min="6404" max="6404" width="44.85546875" style="24" customWidth="1"/>
    <col min="6405" max="6411" width="8.85546875" style="24"/>
    <col min="6412" max="6412" width="2.85546875" style="24" customWidth="1"/>
    <col min="6413" max="6656" width="8.85546875" style="24"/>
    <col min="6657" max="6657" width="36.5703125" style="24" customWidth="1"/>
    <col min="6658" max="6658" width="69.140625" style="24" customWidth="1"/>
    <col min="6659" max="6659" width="10.7109375" style="24" customWidth="1"/>
    <col min="6660" max="6660" width="44.85546875" style="24" customWidth="1"/>
    <col min="6661" max="6667" width="8.85546875" style="24"/>
    <col min="6668" max="6668" width="2.85546875" style="24" customWidth="1"/>
    <col min="6669" max="6912" width="8.85546875" style="24"/>
    <col min="6913" max="6913" width="36.5703125" style="24" customWidth="1"/>
    <col min="6914" max="6914" width="69.140625" style="24" customWidth="1"/>
    <col min="6915" max="6915" width="10.7109375" style="24" customWidth="1"/>
    <col min="6916" max="6916" width="44.85546875" style="24" customWidth="1"/>
    <col min="6917" max="6923" width="8.85546875" style="24"/>
    <col min="6924" max="6924" width="2.85546875" style="24" customWidth="1"/>
    <col min="6925" max="7168" width="8.85546875" style="24"/>
    <col min="7169" max="7169" width="36.5703125" style="24" customWidth="1"/>
    <col min="7170" max="7170" width="69.140625" style="24" customWidth="1"/>
    <col min="7171" max="7171" width="10.7109375" style="24" customWidth="1"/>
    <col min="7172" max="7172" width="44.85546875" style="24" customWidth="1"/>
    <col min="7173" max="7179" width="8.85546875" style="24"/>
    <col min="7180" max="7180" width="2.85546875" style="24" customWidth="1"/>
    <col min="7181" max="7424" width="8.85546875" style="24"/>
    <col min="7425" max="7425" width="36.5703125" style="24" customWidth="1"/>
    <col min="7426" max="7426" width="69.140625" style="24" customWidth="1"/>
    <col min="7427" max="7427" width="10.7109375" style="24" customWidth="1"/>
    <col min="7428" max="7428" width="44.85546875" style="24" customWidth="1"/>
    <col min="7429" max="7435" width="8.85546875" style="24"/>
    <col min="7436" max="7436" width="2.85546875" style="24" customWidth="1"/>
    <col min="7437" max="7680" width="8.85546875" style="24"/>
    <col min="7681" max="7681" width="36.5703125" style="24" customWidth="1"/>
    <col min="7682" max="7682" width="69.140625" style="24" customWidth="1"/>
    <col min="7683" max="7683" width="10.7109375" style="24" customWidth="1"/>
    <col min="7684" max="7684" width="44.85546875" style="24" customWidth="1"/>
    <col min="7685" max="7691" width="8.85546875" style="24"/>
    <col min="7692" max="7692" width="2.85546875" style="24" customWidth="1"/>
    <col min="7693" max="7936" width="8.85546875" style="24"/>
    <col min="7937" max="7937" width="36.5703125" style="24" customWidth="1"/>
    <col min="7938" max="7938" width="69.140625" style="24" customWidth="1"/>
    <col min="7939" max="7939" width="10.7109375" style="24" customWidth="1"/>
    <col min="7940" max="7940" width="44.85546875" style="24" customWidth="1"/>
    <col min="7941" max="7947" width="8.85546875" style="24"/>
    <col min="7948" max="7948" width="2.85546875" style="24" customWidth="1"/>
    <col min="7949" max="8192" width="8.85546875" style="24"/>
    <col min="8193" max="8193" width="36.5703125" style="24" customWidth="1"/>
    <col min="8194" max="8194" width="69.140625" style="24" customWidth="1"/>
    <col min="8195" max="8195" width="10.7109375" style="24" customWidth="1"/>
    <col min="8196" max="8196" width="44.85546875" style="24" customWidth="1"/>
    <col min="8197" max="8203" width="8.85546875" style="24"/>
    <col min="8204" max="8204" width="2.85546875" style="24" customWidth="1"/>
    <col min="8205" max="8448" width="8.85546875" style="24"/>
    <col min="8449" max="8449" width="36.5703125" style="24" customWidth="1"/>
    <col min="8450" max="8450" width="69.140625" style="24" customWidth="1"/>
    <col min="8451" max="8451" width="10.7109375" style="24" customWidth="1"/>
    <col min="8452" max="8452" width="44.85546875" style="24" customWidth="1"/>
    <col min="8453" max="8459" width="8.85546875" style="24"/>
    <col min="8460" max="8460" width="2.85546875" style="24" customWidth="1"/>
    <col min="8461" max="8704" width="8.85546875" style="24"/>
    <col min="8705" max="8705" width="36.5703125" style="24" customWidth="1"/>
    <col min="8706" max="8706" width="69.140625" style="24" customWidth="1"/>
    <col min="8707" max="8707" width="10.7109375" style="24" customWidth="1"/>
    <col min="8708" max="8708" width="44.85546875" style="24" customWidth="1"/>
    <col min="8709" max="8715" width="8.85546875" style="24"/>
    <col min="8716" max="8716" width="2.85546875" style="24" customWidth="1"/>
    <col min="8717" max="8960" width="8.85546875" style="24"/>
    <col min="8961" max="8961" width="36.5703125" style="24" customWidth="1"/>
    <col min="8962" max="8962" width="69.140625" style="24" customWidth="1"/>
    <col min="8963" max="8963" width="10.7109375" style="24" customWidth="1"/>
    <col min="8964" max="8964" width="44.85546875" style="24" customWidth="1"/>
    <col min="8965" max="8971" width="8.85546875" style="24"/>
    <col min="8972" max="8972" width="2.85546875" style="24" customWidth="1"/>
    <col min="8973" max="9216" width="8.85546875" style="24"/>
    <col min="9217" max="9217" width="36.5703125" style="24" customWidth="1"/>
    <col min="9218" max="9218" width="69.140625" style="24" customWidth="1"/>
    <col min="9219" max="9219" width="10.7109375" style="24" customWidth="1"/>
    <col min="9220" max="9220" width="44.85546875" style="24" customWidth="1"/>
    <col min="9221" max="9227" width="8.85546875" style="24"/>
    <col min="9228" max="9228" width="2.85546875" style="24" customWidth="1"/>
    <col min="9229" max="9472" width="8.85546875" style="24"/>
    <col min="9473" max="9473" width="36.5703125" style="24" customWidth="1"/>
    <col min="9474" max="9474" width="69.140625" style="24" customWidth="1"/>
    <col min="9475" max="9475" width="10.7109375" style="24" customWidth="1"/>
    <col min="9476" max="9476" width="44.85546875" style="24" customWidth="1"/>
    <col min="9477" max="9483" width="8.85546875" style="24"/>
    <col min="9484" max="9484" width="2.85546875" style="24" customWidth="1"/>
    <col min="9485" max="9728" width="8.85546875" style="24"/>
    <col min="9729" max="9729" width="36.5703125" style="24" customWidth="1"/>
    <col min="9730" max="9730" width="69.140625" style="24" customWidth="1"/>
    <col min="9731" max="9731" width="10.7109375" style="24" customWidth="1"/>
    <col min="9732" max="9732" width="44.85546875" style="24" customWidth="1"/>
    <col min="9733" max="9739" width="8.85546875" style="24"/>
    <col min="9740" max="9740" width="2.85546875" style="24" customWidth="1"/>
    <col min="9741" max="9984" width="8.85546875" style="24"/>
    <col min="9985" max="9985" width="36.5703125" style="24" customWidth="1"/>
    <col min="9986" max="9986" width="69.140625" style="24" customWidth="1"/>
    <col min="9987" max="9987" width="10.7109375" style="24" customWidth="1"/>
    <col min="9988" max="9988" width="44.85546875" style="24" customWidth="1"/>
    <col min="9989" max="9995" width="8.85546875" style="24"/>
    <col min="9996" max="9996" width="2.85546875" style="24" customWidth="1"/>
    <col min="9997" max="10240" width="8.85546875" style="24"/>
    <col min="10241" max="10241" width="36.5703125" style="24" customWidth="1"/>
    <col min="10242" max="10242" width="69.140625" style="24" customWidth="1"/>
    <col min="10243" max="10243" width="10.7109375" style="24" customWidth="1"/>
    <col min="10244" max="10244" width="44.85546875" style="24" customWidth="1"/>
    <col min="10245" max="10251" width="8.85546875" style="24"/>
    <col min="10252" max="10252" width="2.85546875" style="24" customWidth="1"/>
    <col min="10253" max="10496" width="8.85546875" style="24"/>
    <col min="10497" max="10497" width="36.5703125" style="24" customWidth="1"/>
    <col min="10498" max="10498" width="69.140625" style="24" customWidth="1"/>
    <col min="10499" max="10499" width="10.7109375" style="24" customWidth="1"/>
    <col min="10500" max="10500" width="44.85546875" style="24" customWidth="1"/>
    <col min="10501" max="10507" width="8.85546875" style="24"/>
    <col min="10508" max="10508" width="2.85546875" style="24" customWidth="1"/>
    <col min="10509" max="10752" width="8.85546875" style="24"/>
    <col min="10753" max="10753" width="36.5703125" style="24" customWidth="1"/>
    <col min="10754" max="10754" width="69.140625" style="24" customWidth="1"/>
    <col min="10755" max="10755" width="10.7109375" style="24" customWidth="1"/>
    <col min="10756" max="10756" width="44.85546875" style="24" customWidth="1"/>
    <col min="10757" max="10763" width="8.85546875" style="24"/>
    <col min="10764" max="10764" width="2.85546875" style="24" customWidth="1"/>
    <col min="10765" max="11008" width="8.85546875" style="24"/>
    <col min="11009" max="11009" width="36.5703125" style="24" customWidth="1"/>
    <col min="11010" max="11010" width="69.140625" style="24" customWidth="1"/>
    <col min="11011" max="11011" width="10.7109375" style="24" customWidth="1"/>
    <col min="11012" max="11012" width="44.85546875" style="24" customWidth="1"/>
    <col min="11013" max="11019" width="8.85546875" style="24"/>
    <col min="11020" max="11020" width="2.85546875" style="24" customWidth="1"/>
    <col min="11021" max="11264" width="8.85546875" style="24"/>
    <col min="11265" max="11265" width="36.5703125" style="24" customWidth="1"/>
    <col min="11266" max="11266" width="69.140625" style="24" customWidth="1"/>
    <col min="11267" max="11267" width="10.7109375" style="24" customWidth="1"/>
    <col min="11268" max="11268" width="44.85546875" style="24" customWidth="1"/>
    <col min="11269" max="11275" width="8.85546875" style="24"/>
    <col min="11276" max="11276" width="2.85546875" style="24" customWidth="1"/>
    <col min="11277" max="11520" width="8.85546875" style="24"/>
    <col min="11521" max="11521" width="36.5703125" style="24" customWidth="1"/>
    <col min="11522" max="11522" width="69.140625" style="24" customWidth="1"/>
    <col min="11523" max="11523" width="10.7109375" style="24" customWidth="1"/>
    <col min="11524" max="11524" width="44.85546875" style="24" customWidth="1"/>
    <col min="11525" max="11531" width="8.85546875" style="24"/>
    <col min="11532" max="11532" width="2.85546875" style="24" customWidth="1"/>
    <col min="11533" max="11776" width="8.85546875" style="24"/>
    <col min="11777" max="11777" width="36.5703125" style="24" customWidth="1"/>
    <col min="11778" max="11778" width="69.140625" style="24" customWidth="1"/>
    <col min="11779" max="11779" width="10.7109375" style="24" customWidth="1"/>
    <col min="11780" max="11780" width="44.85546875" style="24" customWidth="1"/>
    <col min="11781" max="11787" width="8.85546875" style="24"/>
    <col min="11788" max="11788" width="2.85546875" style="24" customWidth="1"/>
    <col min="11789" max="12032" width="8.85546875" style="24"/>
    <col min="12033" max="12033" width="36.5703125" style="24" customWidth="1"/>
    <col min="12034" max="12034" width="69.140625" style="24" customWidth="1"/>
    <col min="12035" max="12035" width="10.7109375" style="24" customWidth="1"/>
    <col min="12036" max="12036" width="44.85546875" style="24" customWidth="1"/>
    <col min="12037" max="12043" width="8.85546875" style="24"/>
    <col min="12044" max="12044" width="2.85546875" style="24" customWidth="1"/>
    <col min="12045" max="12288" width="8.85546875" style="24"/>
    <col min="12289" max="12289" width="36.5703125" style="24" customWidth="1"/>
    <col min="12290" max="12290" width="69.140625" style="24" customWidth="1"/>
    <col min="12291" max="12291" width="10.7109375" style="24" customWidth="1"/>
    <col min="12292" max="12292" width="44.85546875" style="24" customWidth="1"/>
    <col min="12293" max="12299" width="8.85546875" style="24"/>
    <col min="12300" max="12300" width="2.85546875" style="24" customWidth="1"/>
    <col min="12301" max="12544" width="8.85546875" style="24"/>
    <col min="12545" max="12545" width="36.5703125" style="24" customWidth="1"/>
    <col min="12546" max="12546" width="69.140625" style="24" customWidth="1"/>
    <col min="12547" max="12547" width="10.7109375" style="24" customWidth="1"/>
    <col min="12548" max="12548" width="44.85546875" style="24" customWidth="1"/>
    <col min="12549" max="12555" width="8.85546875" style="24"/>
    <col min="12556" max="12556" width="2.85546875" style="24" customWidth="1"/>
    <col min="12557" max="12800" width="8.85546875" style="24"/>
    <col min="12801" max="12801" width="36.5703125" style="24" customWidth="1"/>
    <col min="12802" max="12802" width="69.140625" style="24" customWidth="1"/>
    <col min="12803" max="12803" width="10.7109375" style="24" customWidth="1"/>
    <col min="12804" max="12804" width="44.85546875" style="24" customWidth="1"/>
    <col min="12805" max="12811" width="8.85546875" style="24"/>
    <col min="12812" max="12812" width="2.85546875" style="24" customWidth="1"/>
    <col min="12813" max="13056" width="8.85546875" style="24"/>
    <col min="13057" max="13057" width="36.5703125" style="24" customWidth="1"/>
    <col min="13058" max="13058" width="69.140625" style="24" customWidth="1"/>
    <col min="13059" max="13059" width="10.7109375" style="24" customWidth="1"/>
    <col min="13060" max="13060" width="44.85546875" style="24" customWidth="1"/>
    <col min="13061" max="13067" width="8.85546875" style="24"/>
    <col min="13068" max="13068" width="2.85546875" style="24" customWidth="1"/>
    <col min="13069" max="13312" width="8.85546875" style="24"/>
    <col min="13313" max="13313" width="36.5703125" style="24" customWidth="1"/>
    <col min="13314" max="13314" width="69.140625" style="24" customWidth="1"/>
    <col min="13315" max="13315" width="10.7109375" style="24" customWidth="1"/>
    <col min="13316" max="13316" width="44.85546875" style="24" customWidth="1"/>
    <col min="13317" max="13323" width="8.85546875" style="24"/>
    <col min="13324" max="13324" width="2.85546875" style="24" customWidth="1"/>
    <col min="13325" max="13568" width="8.85546875" style="24"/>
    <col min="13569" max="13569" width="36.5703125" style="24" customWidth="1"/>
    <col min="13570" max="13570" width="69.140625" style="24" customWidth="1"/>
    <col min="13571" max="13571" width="10.7109375" style="24" customWidth="1"/>
    <col min="13572" max="13572" width="44.85546875" style="24" customWidth="1"/>
    <col min="13573" max="13579" width="8.85546875" style="24"/>
    <col min="13580" max="13580" width="2.85546875" style="24" customWidth="1"/>
    <col min="13581" max="13824" width="8.85546875" style="24"/>
    <col min="13825" max="13825" width="36.5703125" style="24" customWidth="1"/>
    <col min="13826" max="13826" width="69.140625" style="24" customWidth="1"/>
    <col min="13827" max="13827" width="10.7109375" style="24" customWidth="1"/>
    <col min="13828" max="13828" width="44.85546875" style="24" customWidth="1"/>
    <col min="13829" max="13835" width="8.85546875" style="24"/>
    <col min="13836" max="13836" width="2.85546875" style="24" customWidth="1"/>
    <col min="13837" max="14080" width="8.85546875" style="24"/>
    <col min="14081" max="14081" width="36.5703125" style="24" customWidth="1"/>
    <col min="14082" max="14082" width="69.140625" style="24" customWidth="1"/>
    <col min="14083" max="14083" width="10.7109375" style="24" customWidth="1"/>
    <col min="14084" max="14084" width="44.85546875" style="24" customWidth="1"/>
    <col min="14085" max="14091" width="8.85546875" style="24"/>
    <col min="14092" max="14092" width="2.85546875" style="24" customWidth="1"/>
    <col min="14093" max="14336" width="8.85546875" style="24"/>
    <col min="14337" max="14337" width="36.5703125" style="24" customWidth="1"/>
    <col min="14338" max="14338" width="69.140625" style="24" customWidth="1"/>
    <col min="14339" max="14339" width="10.7109375" style="24" customWidth="1"/>
    <col min="14340" max="14340" width="44.85546875" style="24" customWidth="1"/>
    <col min="14341" max="14347" width="8.85546875" style="24"/>
    <col min="14348" max="14348" width="2.85546875" style="24" customWidth="1"/>
    <col min="14349" max="14592" width="8.85546875" style="24"/>
    <col min="14593" max="14593" width="36.5703125" style="24" customWidth="1"/>
    <col min="14594" max="14594" width="69.140625" style="24" customWidth="1"/>
    <col min="14595" max="14595" width="10.7109375" style="24" customWidth="1"/>
    <col min="14596" max="14596" width="44.85546875" style="24" customWidth="1"/>
    <col min="14597" max="14603" width="8.85546875" style="24"/>
    <col min="14604" max="14604" width="2.85546875" style="24" customWidth="1"/>
    <col min="14605" max="14848" width="8.85546875" style="24"/>
    <col min="14849" max="14849" width="36.5703125" style="24" customWidth="1"/>
    <col min="14850" max="14850" width="69.140625" style="24" customWidth="1"/>
    <col min="14851" max="14851" width="10.7109375" style="24" customWidth="1"/>
    <col min="14852" max="14852" width="44.85546875" style="24" customWidth="1"/>
    <col min="14853" max="14859" width="8.85546875" style="24"/>
    <col min="14860" max="14860" width="2.85546875" style="24" customWidth="1"/>
    <col min="14861" max="15104" width="8.85546875" style="24"/>
    <col min="15105" max="15105" width="36.5703125" style="24" customWidth="1"/>
    <col min="15106" max="15106" width="69.140625" style="24" customWidth="1"/>
    <col min="15107" max="15107" width="10.7109375" style="24" customWidth="1"/>
    <col min="15108" max="15108" width="44.85546875" style="24" customWidth="1"/>
    <col min="15109" max="15115" width="8.85546875" style="24"/>
    <col min="15116" max="15116" width="2.85546875" style="24" customWidth="1"/>
    <col min="15117" max="15360" width="8.85546875" style="24"/>
    <col min="15361" max="15361" width="36.5703125" style="24" customWidth="1"/>
    <col min="15362" max="15362" width="69.140625" style="24" customWidth="1"/>
    <col min="15363" max="15363" width="10.7109375" style="24" customWidth="1"/>
    <col min="15364" max="15364" width="44.85546875" style="24" customWidth="1"/>
    <col min="15365" max="15371" width="8.85546875" style="24"/>
    <col min="15372" max="15372" width="2.85546875" style="24" customWidth="1"/>
    <col min="15373" max="15616" width="8.85546875" style="24"/>
    <col min="15617" max="15617" width="36.5703125" style="24" customWidth="1"/>
    <col min="15618" max="15618" width="69.140625" style="24" customWidth="1"/>
    <col min="15619" max="15619" width="10.7109375" style="24" customWidth="1"/>
    <col min="15620" max="15620" width="44.85546875" style="24" customWidth="1"/>
    <col min="15621" max="15627" width="8.85546875" style="24"/>
    <col min="15628" max="15628" width="2.85546875" style="24" customWidth="1"/>
    <col min="15629" max="15872" width="8.85546875" style="24"/>
    <col min="15873" max="15873" width="36.5703125" style="24" customWidth="1"/>
    <col min="15874" max="15874" width="69.140625" style="24" customWidth="1"/>
    <col min="15875" max="15875" width="10.7109375" style="24" customWidth="1"/>
    <col min="15876" max="15876" width="44.85546875" style="24" customWidth="1"/>
    <col min="15877" max="15883" width="8.85546875" style="24"/>
    <col min="15884" max="15884" width="2.85546875" style="24" customWidth="1"/>
    <col min="15885" max="16128" width="8.85546875" style="24"/>
    <col min="16129" max="16129" width="36.5703125" style="24" customWidth="1"/>
    <col min="16130" max="16130" width="69.140625" style="24" customWidth="1"/>
    <col min="16131" max="16131" width="10.7109375" style="24" customWidth="1"/>
    <col min="16132" max="16132" width="44.85546875" style="24" customWidth="1"/>
    <col min="16133" max="16139" width="8.85546875" style="24"/>
    <col min="16140" max="16140" width="2.85546875" style="24" customWidth="1"/>
    <col min="16141" max="16384" width="8.85546875" style="24"/>
  </cols>
  <sheetData>
    <row r="1" spans="1:7" s="71" customFormat="1" ht="37.5" customHeight="1">
      <c r="A1" s="54" t="s">
        <v>86</v>
      </c>
    </row>
    <row r="2" spans="1:7" s="71" customFormat="1"/>
    <row r="3" spans="1:7" s="71" customFormat="1"/>
    <row r="4" spans="1:7" s="71" customFormat="1" ht="20.25">
      <c r="A4" s="73" t="s">
        <v>88</v>
      </c>
      <c r="B4" s="72">
        <v>2015</v>
      </c>
    </row>
    <row r="7" spans="1:7" ht="43.5" customHeight="1">
      <c r="A7" s="109" t="s">
        <v>2</v>
      </c>
      <c r="B7" s="109" t="s">
        <v>3</v>
      </c>
      <c r="C7" s="109" t="s">
        <v>4</v>
      </c>
      <c r="D7" s="109" t="s">
        <v>63</v>
      </c>
    </row>
    <row r="8" spans="1:7" ht="25.5" customHeight="1">
      <c r="A8" s="101" t="s">
        <v>64</v>
      </c>
      <c r="B8" s="95" t="s">
        <v>68</v>
      </c>
      <c r="C8" s="96">
        <v>0.1</v>
      </c>
      <c r="D8" s="98" t="s">
        <v>89</v>
      </c>
    </row>
    <row r="9" spans="1:7" ht="25.5" customHeight="1">
      <c r="A9" s="101" t="s">
        <v>101</v>
      </c>
      <c r="B9" s="97" t="s">
        <v>65</v>
      </c>
      <c r="C9" s="96">
        <v>0.4</v>
      </c>
      <c r="D9" s="98" t="s">
        <v>90</v>
      </c>
    </row>
    <row r="10" spans="1:7" ht="25.5" customHeight="1">
      <c r="A10" s="99" t="s">
        <v>66</v>
      </c>
      <c r="B10" s="97" t="s">
        <v>67</v>
      </c>
      <c r="C10" s="96">
        <v>0.5</v>
      </c>
      <c r="D10" s="98" t="s">
        <v>91</v>
      </c>
    </row>
    <row r="12" spans="1:7" ht="18">
      <c r="B12" s="55" t="s">
        <v>4</v>
      </c>
      <c r="C12" s="56">
        <f>SUM(C8,C9,C10)</f>
        <v>1</v>
      </c>
    </row>
    <row r="14" spans="1:7" s="1" customFormat="1" ht="18">
      <c r="A14" s="177" t="s">
        <v>105</v>
      </c>
      <c r="B14" s="177"/>
      <c r="C14" s="177"/>
      <c r="D14" s="177"/>
      <c r="E14" s="26"/>
      <c r="F14" s="26"/>
      <c r="G14" s="26"/>
    </row>
    <row r="15" spans="1:7" s="1" customFormat="1">
      <c r="D15" s="15"/>
      <c r="E15" s="15"/>
      <c r="F15" s="16"/>
      <c r="G15" s="16"/>
    </row>
    <row r="16" spans="1:7" s="1" customFormat="1">
      <c r="D16" s="15"/>
      <c r="E16" s="15"/>
      <c r="F16" s="16"/>
      <c r="G16" s="16"/>
    </row>
    <row r="17" spans="1:10" s="4" customFormat="1" ht="15">
      <c r="A17" s="110" t="s">
        <v>35</v>
      </c>
      <c r="B17" s="112" t="s">
        <v>106</v>
      </c>
      <c r="C17" s="65"/>
      <c r="D17" s="1"/>
      <c r="E17" s="1"/>
      <c r="F17" s="1"/>
      <c r="G17" s="1"/>
      <c r="H17" s="1"/>
      <c r="I17" s="1"/>
      <c r="J17" s="1"/>
    </row>
    <row r="18" spans="1:10" s="4" customFormat="1" ht="14.25">
      <c r="A18" s="111"/>
      <c r="B18" s="3"/>
      <c r="C18" s="1"/>
      <c r="D18" s="1"/>
      <c r="E18" s="1"/>
      <c r="F18" s="1"/>
      <c r="G18" s="1"/>
      <c r="H18" s="1"/>
      <c r="I18" s="1"/>
      <c r="J18" s="1"/>
    </row>
    <row r="19" spans="1:10" s="4" customFormat="1" ht="15">
      <c r="A19" s="110" t="s">
        <v>36</v>
      </c>
      <c r="B19" s="112" t="s">
        <v>106</v>
      </c>
      <c r="C19" s="65"/>
      <c r="D19" s="1"/>
      <c r="E19" s="1"/>
      <c r="F19" s="1"/>
      <c r="G19" s="1"/>
      <c r="H19" s="1"/>
      <c r="I19" s="1"/>
      <c r="J19" s="1"/>
    </row>
    <row r="20" spans="1:10" s="4" customFormat="1" ht="15.75">
      <c r="A20" s="106"/>
      <c r="B20" s="62"/>
      <c r="C20"/>
      <c r="D20"/>
      <c r="E20"/>
      <c r="F20"/>
      <c r="G20"/>
      <c r="H20"/>
      <c r="I20"/>
      <c r="J20" s="1"/>
    </row>
    <row r="21" spans="1:10" s="4" customFormat="1" ht="15">
      <c r="A21" s="107"/>
      <c r="B21"/>
      <c r="C21"/>
      <c r="D21"/>
      <c r="E21"/>
      <c r="F21"/>
      <c r="G21"/>
      <c r="H21"/>
      <c r="I21"/>
      <c r="J21" s="5"/>
    </row>
    <row r="22" spans="1:10" s="4" customFormat="1" ht="15">
      <c r="A22" s="113" t="s">
        <v>108</v>
      </c>
      <c r="B22" s="112" t="s">
        <v>106</v>
      </c>
      <c r="C22"/>
      <c r="D22"/>
      <c r="E22"/>
      <c r="F22"/>
      <c r="G22"/>
      <c r="H22"/>
      <c r="I22"/>
      <c r="J22" s="5"/>
    </row>
    <row r="23" spans="1:10" s="4" customFormat="1">
      <c r="A23" s="114"/>
      <c r="B23"/>
      <c r="C23"/>
      <c r="D23"/>
      <c r="E23"/>
      <c r="F23"/>
      <c r="G23"/>
      <c r="H23"/>
      <c r="I23"/>
      <c r="J23" s="5"/>
    </row>
    <row r="24" spans="1:10" s="4" customFormat="1" ht="15">
      <c r="A24" s="113" t="s">
        <v>107</v>
      </c>
      <c r="B24" s="112" t="s">
        <v>106</v>
      </c>
      <c r="C24"/>
      <c r="D24"/>
      <c r="E24"/>
      <c r="F24"/>
      <c r="G24"/>
      <c r="H24"/>
      <c r="I24"/>
      <c r="J24" s="5"/>
    </row>
    <row r="25" spans="1:10" s="25" customFormat="1"/>
    <row r="26" spans="1:10" s="25" customFormat="1"/>
    <row r="27" spans="1:10" s="25" customFormat="1"/>
    <row r="28" spans="1:10" s="25" customFormat="1"/>
    <row r="29" spans="1:10" s="25" customFormat="1"/>
    <row r="30" spans="1:10" s="25" customFormat="1"/>
    <row r="31" spans="1:10" s="25" customFormat="1"/>
    <row r="32" spans="1:10" s="25" customFormat="1"/>
    <row r="33" s="25" customFormat="1"/>
    <row r="34" s="25" customFormat="1"/>
    <row r="35" s="25" customFormat="1"/>
    <row r="36" s="25" customFormat="1"/>
    <row r="37" s="25" customFormat="1"/>
    <row r="38" s="25" customFormat="1"/>
    <row r="39" s="25" customFormat="1"/>
    <row r="40" s="25" customFormat="1"/>
    <row r="41" s="25" customFormat="1"/>
    <row r="42" s="25" customFormat="1"/>
    <row r="43" s="25" customFormat="1"/>
    <row r="44" s="25" customFormat="1"/>
    <row r="45" s="25" customFormat="1"/>
    <row r="46" s="25" customFormat="1"/>
    <row r="47" s="25" customFormat="1"/>
    <row r="48" s="25" customFormat="1"/>
    <row r="49" s="25" customFormat="1"/>
    <row r="50" s="25" customFormat="1"/>
    <row r="51" s="25" customFormat="1"/>
    <row r="52" s="25" customFormat="1"/>
    <row r="53" s="25" customFormat="1"/>
    <row r="54" s="25" customFormat="1"/>
    <row r="55" s="25" customFormat="1"/>
    <row r="56" s="25" customFormat="1"/>
    <row r="57" s="25" customFormat="1"/>
    <row r="58" s="25" customFormat="1"/>
    <row r="59" s="25" customFormat="1"/>
    <row r="60" s="25" customFormat="1"/>
    <row r="61" s="25" customFormat="1"/>
    <row r="62" s="25" customFormat="1"/>
    <row r="63" s="25" customFormat="1"/>
    <row r="64" s="25" customFormat="1"/>
    <row r="65" s="25" customFormat="1"/>
    <row r="66" s="25" customFormat="1"/>
    <row r="67" s="25" customFormat="1"/>
    <row r="68" s="25" customFormat="1"/>
    <row r="69" s="25" customFormat="1"/>
    <row r="70" s="25" customFormat="1"/>
    <row r="71" s="25" customFormat="1"/>
    <row r="72" s="25" customFormat="1"/>
    <row r="73" s="25" customFormat="1"/>
    <row r="74" s="25" customFormat="1"/>
    <row r="75" s="25" customFormat="1"/>
    <row r="76" s="25" customFormat="1"/>
    <row r="77" s="25" customFormat="1"/>
    <row r="78" s="25" customFormat="1"/>
    <row r="79" s="25" customFormat="1"/>
    <row r="80" s="25" customFormat="1"/>
    <row r="81" s="25" customFormat="1"/>
    <row r="82" s="25" customFormat="1"/>
    <row r="83" s="25" customFormat="1"/>
    <row r="84" s="25" customFormat="1"/>
    <row r="85" s="25" customFormat="1"/>
    <row r="86" s="25" customFormat="1"/>
    <row r="87" s="25" customFormat="1"/>
    <row r="88" s="25" customFormat="1"/>
    <row r="89" s="25" customFormat="1"/>
    <row r="90" s="25" customFormat="1"/>
    <row r="91" s="25" customFormat="1"/>
    <row r="92" s="25" customFormat="1"/>
    <row r="93" s="25" customFormat="1"/>
    <row r="94" s="25" customFormat="1"/>
    <row r="95" s="25" customFormat="1"/>
    <row r="96" s="25" customFormat="1"/>
    <row r="97" s="25" customFormat="1"/>
    <row r="98" s="25" customFormat="1"/>
    <row r="99" s="25" customFormat="1"/>
    <row r="100" s="25" customFormat="1"/>
    <row r="101" s="25" customFormat="1"/>
    <row r="102" s="25" customFormat="1"/>
    <row r="103" s="25" customFormat="1"/>
    <row r="104" s="25" customFormat="1"/>
    <row r="105" s="25" customFormat="1"/>
    <row r="106" s="25" customFormat="1"/>
    <row r="107" s="25" customFormat="1"/>
    <row r="108" s="25" customFormat="1"/>
    <row r="109" s="25" customFormat="1"/>
    <row r="110" s="25" customFormat="1"/>
    <row r="111" s="25" customFormat="1"/>
    <row r="112"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row r="155" s="25" customFormat="1"/>
    <row r="156" s="25" customFormat="1"/>
    <row r="157" s="25" customFormat="1"/>
    <row r="158" s="25" customFormat="1"/>
    <row r="159" s="25" customFormat="1"/>
    <row r="160" s="25" customFormat="1"/>
    <row r="161" s="25" customFormat="1"/>
    <row r="162" s="25" customFormat="1"/>
    <row r="163" s="25" customFormat="1"/>
    <row r="164" s="25" customFormat="1"/>
    <row r="165" s="25" customFormat="1"/>
    <row r="166" s="25" customFormat="1"/>
    <row r="167" s="25" customFormat="1"/>
    <row r="168" s="25" customFormat="1"/>
    <row r="169" s="25" customFormat="1"/>
    <row r="170" s="25" customFormat="1"/>
    <row r="171" s="25" customFormat="1"/>
    <row r="172" s="25" customFormat="1"/>
    <row r="173" s="25" customFormat="1"/>
    <row r="174" s="25" customFormat="1"/>
    <row r="175" s="25" customFormat="1"/>
    <row r="176" s="25" customFormat="1"/>
    <row r="177" s="25" customFormat="1"/>
    <row r="178" s="25" customFormat="1"/>
    <row r="179" s="25" customFormat="1"/>
    <row r="180" s="25" customFormat="1"/>
    <row r="181" s="25" customFormat="1"/>
    <row r="182" s="25" customFormat="1"/>
    <row r="183" s="25" customFormat="1"/>
    <row r="184" s="25" customFormat="1"/>
    <row r="185" s="25" customFormat="1"/>
    <row r="186" s="25" customFormat="1"/>
    <row r="187" s="25" customFormat="1"/>
    <row r="188" s="25" customFormat="1"/>
    <row r="189" s="25" customFormat="1"/>
    <row r="190" s="25" customFormat="1"/>
    <row r="191" s="25" customFormat="1"/>
    <row r="192"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25" customFormat="1"/>
    <row r="210" s="25" customFormat="1"/>
    <row r="211" s="25" customFormat="1"/>
    <row r="212" s="25" customFormat="1"/>
    <row r="213" s="25" customFormat="1"/>
    <row r="214" s="25" customFormat="1"/>
    <row r="215" s="25" customFormat="1"/>
    <row r="216" s="25" customFormat="1"/>
    <row r="217" s="25" customFormat="1"/>
    <row r="218" s="25" customFormat="1"/>
    <row r="219" s="25" customFormat="1"/>
    <row r="220" s="25" customFormat="1"/>
    <row r="221" s="25" customFormat="1"/>
    <row r="222" s="25" customFormat="1"/>
    <row r="223" s="25" customFormat="1"/>
    <row r="224" s="25" customFormat="1"/>
    <row r="225" s="25" customFormat="1"/>
    <row r="226" s="25" customFormat="1"/>
    <row r="227" s="25" customFormat="1"/>
    <row r="228" s="25" customFormat="1"/>
    <row r="229" s="25" customFormat="1"/>
    <row r="230" s="25" customFormat="1"/>
    <row r="231" s="25" customFormat="1"/>
    <row r="232" s="25" customFormat="1"/>
    <row r="233" s="25" customFormat="1"/>
    <row r="234" s="25" customFormat="1"/>
    <row r="235" s="25" customFormat="1"/>
    <row r="236" s="25" customFormat="1"/>
    <row r="237" s="25" customFormat="1"/>
    <row r="238" s="25" customFormat="1"/>
    <row r="239" s="25" customFormat="1"/>
    <row r="240" s="25" customFormat="1"/>
    <row r="241" s="25" customFormat="1"/>
    <row r="242" s="25" customFormat="1"/>
    <row r="243" s="25" customFormat="1"/>
    <row r="244" s="25" customFormat="1"/>
    <row r="245" s="25" customFormat="1"/>
    <row r="246" s="25" customFormat="1"/>
    <row r="247" s="25" customFormat="1"/>
    <row r="248" s="25" customFormat="1"/>
    <row r="249" s="25" customFormat="1"/>
    <row r="250" s="25" customFormat="1"/>
    <row r="251" s="25" customFormat="1"/>
    <row r="252" s="25" customFormat="1"/>
    <row r="253" s="25" customFormat="1"/>
    <row r="254" s="25" customFormat="1"/>
    <row r="255" s="25" customFormat="1"/>
    <row r="256" s="25" customFormat="1"/>
    <row r="257" s="25" customFormat="1"/>
    <row r="258" s="25" customFormat="1"/>
    <row r="259" s="25" customFormat="1"/>
    <row r="260" s="25" customFormat="1"/>
    <row r="261" s="25" customFormat="1"/>
    <row r="262" s="25" customFormat="1"/>
    <row r="263" s="25" customFormat="1"/>
    <row r="264" s="25" customFormat="1"/>
    <row r="265" s="25" customFormat="1"/>
    <row r="266" s="25" customFormat="1"/>
    <row r="267" s="25" customFormat="1"/>
    <row r="268" s="25" customFormat="1"/>
    <row r="269" s="25" customFormat="1"/>
    <row r="270" s="25" customFormat="1"/>
    <row r="271" s="25" customFormat="1"/>
    <row r="272" s="25" customFormat="1"/>
    <row r="273" s="25" customFormat="1"/>
    <row r="274" s="25" customFormat="1"/>
    <row r="275" s="25" customFormat="1"/>
    <row r="276" s="25" customFormat="1"/>
    <row r="277" s="25" customFormat="1"/>
    <row r="278" s="25" customFormat="1"/>
    <row r="279" s="25" customFormat="1"/>
    <row r="280" s="25" customFormat="1"/>
    <row r="281" s="25" customFormat="1"/>
    <row r="282" s="25" customFormat="1"/>
    <row r="283" s="25" customFormat="1"/>
    <row r="284" s="25" customFormat="1"/>
    <row r="285" s="25" customFormat="1"/>
    <row r="286" s="25" customFormat="1"/>
    <row r="287" s="25" customFormat="1"/>
    <row r="288" s="25" customFormat="1"/>
    <row r="289" s="25" customFormat="1"/>
    <row r="290" s="25" customFormat="1"/>
    <row r="291" s="25" customFormat="1"/>
    <row r="292" s="25" customFormat="1"/>
    <row r="293" s="25" customFormat="1"/>
    <row r="294" s="25" customFormat="1"/>
    <row r="295" s="25" customFormat="1"/>
    <row r="296" s="25" customFormat="1"/>
    <row r="297" s="25" customFormat="1"/>
    <row r="298" s="25" customFormat="1"/>
    <row r="299" s="25" customFormat="1"/>
    <row r="300" s="25" customFormat="1"/>
    <row r="301" s="25" customFormat="1"/>
    <row r="302" s="25" customFormat="1"/>
    <row r="303" s="25" customFormat="1"/>
    <row r="304" s="25" customFormat="1"/>
    <row r="305" s="25" customFormat="1"/>
    <row r="306" s="25" customFormat="1"/>
    <row r="307" s="25" customFormat="1"/>
    <row r="308" s="25" customFormat="1"/>
    <row r="309" s="25" customFormat="1"/>
    <row r="310" s="25" customFormat="1"/>
    <row r="311" s="25" customFormat="1"/>
    <row r="312" s="25" customFormat="1"/>
    <row r="313" s="25" customFormat="1"/>
    <row r="314" s="25" customFormat="1"/>
    <row r="315" s="25" customFormat="1"/>
    <row r="316" s="25" customFormat="1"/>
    <row r="317" s="25" customFormat="1"/>
    <row r="318" s="25" customFormat="1"/>
    <row r="319" s="25" customFormat="1"/>
    <row r="320" s="25" customFormat="1"/>
    <row r="321" s="25" customFormat="1"/>
    <row r="322" s="25" customFormat="1"/>
    <row r="323" s="25" customFormat="1"/>
    <row r="324" s="25" customFormat="1"/>
    <row r="325" s="25" customFormat="1"/>
    <row r="326" s="25" customFormat="1"/>
    <row r="327" s="25" customFormat="1"/>
    <row r="328" s="25" customFormat="1"/>
    <row r="329" s="25" customFormat="1"/>
    <row r="330" s="25" customFormat="1"/>
    <row r="331" s="25" customFormat="1"/>
    <row r="332" s="25" customFormat="1"/>
    <row r="333" s="25" customFormat="1"/>
    <row r="334" s="25" customFormat="1"/>
    <row r="335" s="25" customFormat="1"/>
    <row r="336" s="25" customFormat="1"/>
    <row r="337" s="25" customFormat="1"/>
    <row r="338" s="25" customFormat="1"/>
    <row r="339" s="25" customFormat="1"/>
    <row r="340" s="25" customFormat="1"/>
    <row r="341" s="25" customFormat="1"/>
    <row r="342" s="25" customFormat="1"/>
    <row r="343" s="25" customFormat="1"/>
    <row r="344" s="25" customFormat="1"/>
    <row r="345" s="25" customFormat="1"/>
    <row r="346" s="25" customFormat="1"/>
    <row r="347" s="25" customFormat="1"/>
    <row r="348" s="25" customFormat="1"/>
    <row r="349" s="25" customFormat="1"/>
    <row r="350" s="25" customFormat="1"/>
    <row r="351" s="25" customFormat="1"/>
    <row r="352" s="25" customFormat="1"/>
    <row r="353" s="25" customFormat="1"/>
    <row r="354" s="25" customFormat="1"/>
    <row r="355" s="25" customFormat="1"/>
    <row r="356" s="25" customFormat="1"/>
    <row r="357" s="25" customFormat="1"/>
    <row r="358" s="25" customFormat="1"/>
    <row r="359" s="25" customFormat="1"/>
    <row r="360" s="25" customFormat="1"/>
    <row r="361" s="25" customFormat="1"/>
    <row r="362" s="25" customFormat="1"/>
    <row r="363" s="25" customFormat="1"/>
    <row r="364" s="25" customFormat="1"/>
    <row r="365" s="25" customFormat="1"/>
    <row r="366" s="25" customFormat="1"/>
    <row r="367" s="25" customFormat="1"/>
    <row r="368" s="25" customFormat="1"/>
    <row r="369" s="25" customFormat="1"/>
    <row r="370" s="25" customFormat="1"/>
    <row r="371" s="25" customFormat="1"/>
    <row r="372" s="25" customFormat="1"/>
    <row r="373" s="25" customFormat="1"/>
    <row r="374" s="25" customFormat="1"/>
    <row r="375" s="25" customFormat="1"/>
    <row r="376" s="25" customFormat="1"/>
    <row r="377" s="25" customFormat="1"/>
    <row r="378" s="25" customFormat="1"/>
    <row r="379" s="25" customFormat="1"/>
    <row r="380" s="25" customFormat="1"/>
    <row r="381" s="25" customFormat="1"/>
    <row r="382" s="25" customFormat="1"/>
    <row r="383" s="25" customFormat="1"/>
  </sheetData>
  <mergeCells count="1">
    <mergeCell ref="A14:D14"/>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K417"/>
  <sheetViews>
    <sheetView showGridLines="0" topLeftCell="A21" zoomScaleNormal="100" zoomScaleSheetLayoutView="85" zoomScalePageLayoutView="55" workbookViewId="0">
      <selection activeCell="A36" sqref="A36"/>
    </sheetView>
  </sheetViews>
  <sheetFormatPr defaultColWidth="8.85546875" defaultRowHeight="12.75"/>
  <cols>
    <col min="1" max="1" width="62.5703125" style="1" customWidth="1"/>
    <col min="2" max="2" width="12.7109375" style="1" customWidth="1"/>
    <col min="3" max="3" width="47.140625" style="1" customWidth="1"/>
    <col min="4" max="4" width="21.85546875" style="1" customWidth="1"/>
    <col min="5" max="5" width="17.7109375" style="1" customWidth="1"/>
    <col min="6" max="6" width="25.5703125" style="1" customWidth="1"/>
    <col min="7" max="7" width="20.7109375" style="1" customWidth="1"/>
    <col min="8" max="11" width="8.85546875" style="1"/>
    <col min="12" max="12" width="2.85546875" style="1" customWidth="1"/>
    <col min="13" max="16384" width="8.85546875" style="1"/>
  </cols>
  <sheetData>
    <row r="1" spans="1:11" s="3" customFormat="1" ht="26.25">
      <c r="A1" s="58" t="s">
        <v>87</v>
      </c>
      <c r="B1" s="59"/>
    </row>
    <row r="2" spans="1:11">
      <c r="A2" s="27"/>
      <c r="B2" s="27"/>
    </row>
    <row r="3" spans="1:11">
      <c r="A3" s="27"/>
      <c r="B3" s="27"/>
    </row>
    <row r="4" spans="1:11" ht="20.25">
      <c r="A4" s="57" t="s">
        <v>88</v>
      </c>
      <c r="B4" s="69">
        <v>2015</v>
      </c>
    </row>
    <row r="6" spans="1:11" ht="18">
      <c r="A6" s="177" t="s">
        <v>68</v>
      </c>
      <c r="B6" s="177"/>
      <c r="C6" s="177"/>
      <c r="D6" s="177"/>
      <c r="E6" s="26"/>
      <c r="F6" s="26"/>
      <c r="G6" s="26"/>
    </row>
    <row r="8" spans="1:11" ht="46.5" customHeight="1">
      <c r="A8" s="180" t="s">
        <v>73</v>
      </c>
      <c r="B8" s="181"/>
      <c r="C8" s="181"/>
      <c r="D8" s="181"/>
      <c r="E8" s="181"/>
      <c r="F8" s="181"/>
      <c r="G8" s="181"/>
    </row>
    <row r="9" spans="1:11" ht="22.5" customHeight="1"/>
    <row r="10" spans="1:11" ht="20.25">
      <c r="A10" s="183" t="s">
        <v>98</v>
      </c>
      <c r="B10" s="183"/>
      <c r="C10" s="183"/>
      <c r="D10" s="183"/>
    </row>
    <row r="11" spans="1:11">
      <c r="D11" s="32" t="s">
        <v>82</v>
      </c>
      <c r="E11" s="184" t="s">
        <v>83</v>
      </c>
      <c r="F11" s="184"/>
      <c r="G11" s="184"/>
    </row>
    <row r="12" spans="1:11" ht="25.5">
      <c r="A12" s="44" t="s">
        <v>3</v>
      </c>
      <c r="B12" s="44" t="s">
        <v>57</v>
      </c>
      <c r="C12" s="45" t="s">
        <v>54</v>
      </c>
      <c r="D12" s="45" t="s">
        <v>55</v>
      </c>
      <c r="E12" s="36" t="s">
        <v>56</v>
      </c>
      <c r="F12" s="36" t="s">
        <v>80</v>
      </c>
      <c r="G12" s="36" t="s">
        <v>79</v>
      </c>
    </row>
    <row r="13" spans="1:11" ht="25.5">
      <c r="A13" s="61" t="s">
        <v>160</v>
      </c>
      <c r="B13" s="42">
        <v>0.7</v>
      </c>
      <c r="C13" s="43" t="s">
        <v>74</v>
      </c>
      <c r="D13" s="46">
        <v>1</v>
      </c>
      <c r="E13" s="47"/>
      <c r="F13" s="48"/>
      <c r="G13" s="49">
        <f>F13*B13</f>
        <v>0</v>
      </c>
      <c r="H13" s="27"/>
      <c r="I13" s="27"/>
      <c r="J13" s="27"/>
      <c r="K13" s="27"/>
    </row>
    <row r="14" spans="1:11">
      <c r="B14" s="19"/>
    </row>
    <row r="15" spans="1:11" ht="15.75" hidden="1">
      <c r="A15" s="23"/>
      <c r="B15" s="21"/>
      <c r="C15" s="22"/>
    </row>
    <row r="16" spans="1:11" ht="20.25" hidden="1">
      <c r="A16" s="187" t="s">
        <v>99</v>
      </c>
      <c r="B16" s="187"/>
      <c r="C16" s="187"/>
      <c r="D16" s="187"/>
    </row>
    <row r="17" spans="1:7" hidden="1">
      <c r="D17" s="28" t="s">
        <v>82</v>
      </c>
      <c r="E17" s="184" t="s">
        <v>83</v>
      </c>
      <c r="F17" s="184"/>
      <c r="G17" s="184"/>
    </row>
    <row r="18" spans="1:7" ht="25.5" hidden="1">
      <c r="A18" s="44" t="s">
        <v>3</v>
      </c>
      <c r="B18" s="44" t="s">
        <v>57</v>
      </c>
      <c r="C18" s="44" t="s">
        <v>54</v>
      </c>
      <c r="D18" s="45" t="s">
        <v>55</v>
      </c>
      <c r="E18" s="36" t="s">
        <v>56</v>
      </c>
      <c r="F18" s="36" t="s">
        <v>80</v>
      </c>
      <c r="G18" s="36" t="s">
        <v>79</v>
      </c>
    </row>
    <row r="19" spans="1:7" ht="25.5" hidden="1">
      <c r="A19" s="61" t="s">
        <v>77</v>
      </c>
      <c r="B19" s="42"/>
      <c r="C19" s="20" t="s">
        <v>75</v>
      </c>
      <c r="D19" s="50" t="s">
        <v>76</v>
      </c>
      <c r="E19" s="51" t="s">
        <v>81</v>
      </c>
      <c r="F19" s="48"/>
      <c r="G19" s="52">
        <f>F19*B19</f>
        <v>0</v>
      </c>
    </row>
    <row r="20" spans="1:7" hidden="1"/>
    <row r="22" spans="1:7" ht="20.25">
      <c r="A22" s="187" t="s">
        <v>100</v>
      </c>
      <c r="B22" s="187"/>
      <c r="C22" s="187"/>
      <c r="D22" s="187"/>
    </row>
    <row r="23" spans="1:7">
      <c r="D23" s="32" t="s">
        <v>82</v>
      </c>
      <c r="E23" s="184" t="s">
        <v>83</v>
      </c>
      <c r="F23" s="184"/>
      <c r="G23" s="184"/>
    </row>
    <row r="24" spans="1:7" ht="25.5">
      <c r="A24" s="38" t="s">
        <v>3</v>
      </c>
      <c r="B24" s="38" t="s">
        <v>57</v>
      </c>
      <c r="C24" s="38" t="s">
        <v>54</v>
      </c>
      <c r="D24" s="39" t="s">
        <v>55</v>
      </c>
      <c r="E24" s="36" t="s">
        <v>56</v>
      </c>
      <c r="F24" s="36" t="s">
        <v>80</v>
      </c>
      <c r="G24" s="36" t="s">
        <v>79</v>
      </c>
    </row>
    <row r="25" spans="1:7" ht="36">
      <c r="A25" s="188" t="s">
        <v>78</v>
      </c>
      <c r="B25" s="189">
        <v>0.3</v>
      </c>
      <c r="C25" s="20" t="s">
        <v>112</v>
      </c>
      <c r="D25" s="50" t="s">
        <v>158</v>
      </c>
      <c r="E25" s="53"/>
      <c r="F25" s="190">
        <f>SUM(E25:E28)/4</f>
        <v>0</v>
      </c>
      <c r="G25" s="182">
        <f>F25*B25</f>
        <v>0</v>
      </c>
    </row>
    <row r="26" spans="1:7" ht="36">
      <c r="A26" s="188"/>
      <c r="B26" s="189"/>
      <c r="C26" s="20" t="s">
        <v>113</v>
      </c>
      <c r="D26" s="50" t="s">
        <v>158</v>
      </c>
      <c r="E26" s="53"/>
      <c r="F26" s="190"/>
      <c r="G26" s="182"/>
    </row>
    <row r="27" spans="1:7" ht="25.5">
      <c r="A27" s="188"/>
      <c r="B27" s="189"/>
      <c r="C27" s="20" t="s">
        <v>114</v>
      </c>
      <c r="D27" s="50" t="s">
        <v>158</v>
      </c>
      <c r="E27" s="53"/>
      <c r="F27" s="190"/>
      <c r="G27" s="182"/>
    </row>
    <row r="28" spans="1:7" ht="13.5" thickBot="1">
      <c r="A28" s="188"/>
      <c r="B28" s="189"/>
      <c r="C28" s="129"/>
      <c r="D28" s="50"/>
      <c r="E28" s="53"/>
      <c r="F28" s="190"/>
      <c r="G28" s="182"/>
    </row>
    <row r="31" spans="1:7" ht="36">
      <c r="A31" s="40" t="s">
        <v>104</v>
      </c>
      <c r="B31" s="41">
        <f>B13+B19+B25</f>
        <v>1</v>
      </c>
      <c r="D31" s="130"/>
    </row>
    <row r="33" spans="1:7">
      <c r="A33" s="137" t="s">
        <v>116</v>
      </c>
    </row>
    <row r="34" spans="1:7" ht="9.75" customHeight="1"/>
    <row r="35" spans="1:7" ht="25.5">
      <c r="A35" s="44" t="s">
        <v>146</v>
      </c>
      <c r="B35" s="44" t="s">
        <v>135</v>
      </c>
    </row>
    <row r="36" spans="1:7">
      <c r="A36" s="126" t="s">
        <v>147</v>
      </c>
      <c r="B36" s="138" t="s">
        <v>149</v>
      </c>
    </row>
    <row r="37" spans="1:7">
      <c r="A37" s="126" t="s">
        <v>148</v>
      </c>
      <c r="B37" s="138" t="s">
        <v>142</v>
      </c>
    </row>
    <row r="38" spans="1:7">
      <c r="A38" s="126" t="s">
        <v>150</v>
      </c>
      <c r="B38" s="138" t="s">
        <v>157</v>
      </c>
    </row>
    <row r="39" spans="1:7">
      <c r="A39" s="126" t="s">
        <v>151</v>
      </c>
      <c r="B39" s="138" t="s">
        <v>144</v>
      </c>
    </row>
    <row r="42" spans="1:7" ht="18">
      <c r="A42" s="177" t="s">
        <v>69</v>
      </c>
      <c r="B42" s="177"/>
      <c r="C42" s="177"/>
      <c r="D42" s="177"/>
      <c r="E42" s="26"/>
      <c r="F42" s="26"/>
      <c r="G42" s="26"/>
    </row>
    <row r="45" spans="1:7" ht="18">
      <c r="C45" s="185" t="s">
        <v>84</v>
      </c>
      <c r="D45" s="185"/>
      <c r="E45" s="185"/>
      <c r="F45" s="186"/>
      <c r="G45" s="37">
        <f>G13+G19+G25</f>
        <v>0</v>
      </c>
    </row>
    <row r="48" spans="1:7" ht="18">
      <c r="A48" s="177" t="s">
        <v>105</v>
      </c>
      <c r="B48" s="177"/>
      <c r="C48" s="177"/>
      <c r="D48" s="177"/>
      <c r="E48" s="26"/>
      <c r="F48" s="26"/>
      <c r="G48" s="26"/>
    </row>
    <row r="49" spans="1:10">
      <c r="D49" s="15"/>
      <c r="E49" s="15"/>
      <c r="F49" s="16"/>
      <c r="G49" s="16"/>
    </row>
    <row r="50" spans="1:10">
      <c r="D50" s="15"/>
      <c r="E50" s="15"/>
      <c r="F50" s="16"/>
      <c r="G50" s="16"/>
    </row>
    <row r="51" spans="1:10" s="4" customFormat="1" ht="15">
      <c r="A51" s="102" t="s">
        <v>35</v>
      </c>
      <c r="B51" s="178"/>
      <c r="C51" s="179"/>
      <c r="D51" s="1"/>
      <c r="E51" s="1"/>
      <c r="F51" s="1"/>
      <c r="G51" s="1"/>
      <c r="H51" s="1"/>
      <c r="I51" s="1"/>
      <c r="J51" s="1"/>
    </row>
    <row r="52" spans="1:10" s="4" customFormat="1" ht="14.25">
      <c r="A52" s="103"/>
      <c r="B52" s="1"/>
      <c r="C52" s="1"/>
      <c r="D52" s="1"/>
      <c r="E52" s="1"/>
      <c r="F52" s="1"/>
      <c r="G52" s="1"/>
      <c r="H52" s="1"/>
      <c r="I52" s="1"/>
      <c r="J52" s="1"/>
    </row>
    <row r="53" spans="1:10" s="4" customFormat="1" ht="15">
      <c r="A53" s="102" t="s">
        <v>36</v>
      </c>
      <c r="B53" s="104"/>
      <c r="C53" s="105"/>
      <c r="D53" s="1"/>
      <c r="E53" s="1"/>
      <c r="F53" s="1"/>
      <c r="G53" s="1"/>
      <c r="H53" s="1"/>
      <c r="I53" s="1"/>
      <c r="J53" s="1"/>
    </row>
    <row r="54" spans="1:10" s="4" customFormat="1" ht="15.75">
      <c r="A54" s="106"/>
      <c r="B54"/>
      <c r="C54"/>
      <c r="D54"/>
      <c r="E54"/>
      <c r="F54"/>
      <c r="G54"/>
      <c r="H54"/>
      <c r="I54"/>
      <c r="J54" s="1"/>
    </row>
    <row r="55" spans="1:10" s="4" customFormat="1" ht="15">
      <c r="A55" s="107"/>
      <c r="B55"/>
      <c r="C55"/>
      <c r="D55"/>
      <c r="E55"/>
      <c r="F55"/>
      <c r="G55"/>
      <c r="H55"/>
      <c r="I55"/>
      <c r="J55" s="5"/>
    </row>
    <row r="56" spans="1:10" s="4" customFormat="1" ht="15">
      <c r="A56" s="107" t="s">
        <v>48</v>
      </c>
      <c r="B56"/>
      <c r="C56"/>
      <c r="D56"/>
      <c r="E56"/>
      <c r="F56"/>
      <c r="G56"/>
      <c r="H56"/>
      <c r="I56"/>
      <c r="J56" s="5"/>
    </row>
    <row r="57" spans="1:10" s="4" customFormat="1">
      <c r="A57" s="108"/>
      <c r="B57"/>
      <c r="C57"/>
      <c r="D57"/>
      <c r="E57"/>
      <c r="F57"/>
      <c r="G57"/>
      <c r="H57"/>
      <c r="I57"/>
      <c r="J57" s="5"/>
    </row>
    <row r="58" spans="1:10" s="4" customFormat="1" ht="15">
      <c r="A58" s="107" t="s">
        <v>40</v>
      </c>
      <c r="B58"/>
      <c r="C58"/>
      <c r="D58"/>
      <c r="E58"/>
      <c r="F58"/>
      <c r="G58"/>
      <c r="H58"/>
      <c r="I58"/>
      <c r="J58" s="5"/>
    </row>
    <row r="61" spans="1:10" s="3" customFormat="1"/>
    <row r="62" spans="1:10" s="3" customFormat="1"/>
    <row r="63" spans="1:10" s="3" customFormat="1"/>
    <row r="64" spans="1:10"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sheetData>
  <mergeCells count="16">
    <mergeCell ref="A48:D48"/>
    <mergeCell ref="B51:C51"/>
    <mergeCell ref="A8:G8"/>
    <mergeCell ref="G25:G28"/>
    <mergeCell ref="A6:D6"/>
    <mergeCell ref="A10:D10"/>
    <mergeCell ref="E11:G11"/>
    <mergeCell ref="E17:G17"/>
    <mergeCell ref="E23:G23"/>
    <mergeCell ref="C45:F45"/>
    <mergeCell ref="A42:D42"/>
    <mergeCell ref="A16:D16"/>
    <mergeCell ref="A22:D22"/>
    <mergeCell ref="A25:A28"/>
    <mergeCell ref="B25:B28"/>
    <mergeCell ref="F25:F28"/>
  </mergeCells>
  <printOptions horizontalCentered="1"/>
  <pageMargins left="0.51181102362204722" right="0.51181102362204722" top="0.35433070866141736" bottom="0.35433070866141736" header="0.31496062992125984" footer="0.31496062992125984"/>
  <pageSetup paperSize="9" scale="6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dimension ref="A1:K40"/>
  <sheetViews>
    <sheetView showGridLines="0" tabSelected="1" topLeftCell="A7" zoomScaleNormal="100" workbookViewId="0">
      <selection activeCell="A21" sqref="A21:A24"/>
    </sheetView>
  </sheetViews>
  <sheetFormatPr defaultColWidth="8.85546875" defaultRowHeight="12.75"/>
  <cols>
    <col min="1" max="1" width="36.140625" style="1" customWidth="1"/>
    <col min="2" max="2" width="10.140625" style="1" customWidth="1"/>
    <col min="3" max="3" width="53.7109375" style="1" customWidth="1"/>
    <col min="4" max="4" width="19.7109375" style="1" customWidth="1"/>
    <col min="5" max="5" width="12.5703125" style="1" customWidth="1"/>
    <col min="6" max="6" width="25.7109375" style="1" customWidth="1"/>
    <col min="7" max="7" width="19.5703125" style="1" customWidth="1"/>
    <col min="8" max="8" width="17.5703125" style="1" customWidth="1"/>
    <col min="9" max="17" width="3" style="1" customWidth="1"/>
    <col min="18" max="16384" width="8.85546875" style="1"/>
  </cols>
  <sheetData>
    <row r="1" spans="1:8" ht="38.25" customHeight="1">
      <c r="A1" s="60" t="s">
        <v>92</v>
      </c>
      <c r="B1" s="27"/>
    </row>
    <row r="2" spans="1:8">
      <c r="A2" s="27"/>
      <c r="B2" s="27"/>
    </row>
    <row r="3" spans="1:8">
      <c r="A3" s="27"/>
      <c r="B3" s="27"/>
    </row>
    <row r="4" spans="1:8" ht="20.25">
      <c r="A4" s="57" t="s">
        <v>88</v>
      </c>
      <c r="B4" s="69">
        <v>2015</v>
      </c>
    </row>
    <row r="5" spans="1:8" ht="20.25">
      <c r="A5" s="17"/>
      <c r="B5" s="18"/>
    </row>
    <row r="6" spans="1:8">
      <c r="D6" s="32" t="s">
        <v>82</v>
      </c>
      <c r="E6" s="184" t="s">
        <v>83</v>
      </c>
      <c r="F6" s="184"/>
      <c r="G6" s="184"/>
      <c r="H6" s="184"/>
    </row>
    <row r="7" spans="1:8" ht="51">
      <c r="A7" s="38" t="s">
        <v>5</v>
      </c>
      <c r="B7" s="38" t="s">
        <v>57</v>
      </c>
      <c r="C7" s="39" t="s">
        <v>54</v>
      </c>
      <c r="D7" s="39" t="s">
        <v>55</v>
      </c>
      <c r="E7" s="36" t="s">
        <v>56</v>
      </c>
      <c r="F7" s="140" t="s">
        <v>159</v>
      </c>
      <c r="G7" s="36" t="s">
        <v>58</v>
      </c>
      <c r="H7" s="36" t="s">
        <v>59</v>
      </c>
    </row>
    <row r="8" spans="1:8" ht="41.25" customHeight="1">
      <c r="A8" s="188" t="s">
        <v>179</v>
      </c>
      <c r="B8" s="193">
        <v>0.1</v>
      </c>
      <c r="C8" s="162" t="s">
        <v>180</v>
      </c>
      <c r="D8" s="163">
        <v>42369</v>
      </c>
      <c r="E8" s="157"/>
      <c r="F8" s="157"/>
      <c r="G8" s="158"/>
      <c r="H8" s="158"/>
    </row>
    <row r="9" spans="1:8" ht="30.75" customHeight="1">
      <c r="A9" s="188"/>
      <c r="B9" s="193"/>
      <c r="C9" s="162" t="s">
        <v>181</v>
      </c>
      <c r="D9" s="164">
        <v>0.2</v>
      </c>
      <c r="E9" s="157"/>
      <c r="F9" s="157"/>
      <c r="G9" s="158"/>
      <c r="H9" s="158"/>
    </row>
    <row r="10" spans="1:8" ht="90.75" customHeight="1" thickBot="1">
      <c r="A10" s="188"/>
      <c r="B10" s="193"/>
      <c r="C10" s="162" t="s">
        <v>182</v>
      </c>
      <c r="D10" s="165" t="s">
        <v>183</v>
      </c>
      <c r="E10" s="157"/>
      <c r="F10" s="157"/>
      <c r="G10" s="158"/>
      <c r="H10" s="158"/>
    </row>
    <row r="11" spans="1:8" ht="25.5" customHeight="1">
      <c r="A11" s="191" t="s">
        <v>161</v>
      </c>
      <c r="B11" s="193">
        <v>0.35</v>
      </c>
      <c r="C11" s="166" t="s">
        <v>168</v>
      </c>
      <c r="D11" s="167" t="s">
        <v>176</v>
      </c>
      <c r="E11" s="194"/>
      <c r="F11" s="194"/>
      <c r="G11" s="197"/>
      <c r="H11" s="198">
        <f>G11*B11/$B$27</f>
        <v>0</v>
      </c>
    </row>
    <row r="12" spans="1:8" ht="43.5" customHeight="1">
      <c r="A12" s="192"/>
      <c r="B12" s="193"/>
      <c r="C12" s="159" t="s">
        <v>169</v>
      </c>
      <c r="D12" s="167" t="s">
        <v>176</v>
      </c>
      <c r="E12" s="195"/>
      <c r="F12" s="195"/>
      <c r="G12" s="197"/>
      <c r="H12" s="198"/>
    </row>
    <row r="13" spans="1:8" ht="17.25" customHeight="1">
      <c r="A13" s="192"/>
      <c r="B13" s="193"/>
      <c r="C13" s="159" t="s">
        <v>170</v>
      </c>
      <c r="D13" s="167" t="s">
        <v>175</v>
      </c>
      <c r="E13" s="195"/>
      <c r="F13" s="195"/>
      <c r="G13" s="197"/>
      <c r="H13" s="198"/>
    </row>
    <row r="14" spans="1:8" ht="27.75" customHeight="1">
      <c r="A14" s="192"/>
      <c r="B14" s="193"/>
      <c r="C14" s="159" t="s">
        <v>171</v>
      </c>
      <c r="D14" s="167" t="s">
        <v>175</v>
      </c>
      <c r="E14" s="195"/>
      <c r="F14" s="195"/>
      <c r="G14" s="197"/>
      <c r="H14" s="198"/>
    </row>
    <row r="15" spans="1:8" ht="39.75" customHeight="1">
      <c r="A15" s="192"/>
      <c r="B15" s="193"/>
      <c r="C15" s="159" t="s">
        <v>189</v>
      </c>
      <c r="D15" s="167" t="s">
        <v>190</v>
      </c>
      <c r="E15" s="195"/>
      <c r="F15" s="195"/>
      <c r="G15" s="197"/>
      <c r="H15" s="198"/>
    </row>
    <row r="16" spans="1:8" ht="27.75" customHeight="1">
      <c r="A16" s="192"/>
      <c r="B16" s="193"/>
      <c r="C16" s="159" t="s">
        <v>172</v>
      </c>
      <c r="D16" s="167" t="s">
        <v>174</v>
      </c>
      <c r="E16" s="195"/>
      <c r="F16" s="195"/>
      <c r="G16" s="197"/>
      <c r="H16" s="198"/>
    </row>
    <row r="17" spans="1:11" ht="51">
      <c r="A17" s="192"/>
      <c r="B17" s="193"/>
      <c r="C17" s="159" t="s">
        <v>173</v>
      </c>
      <c r="D17" s="167" t="s">
        <v>174</v>
      </c>
      <c r="E17" s="196"/>
      <c r="F17" s="196"/>
      <c r="G17" s="197"/>
      <c r="H17" s="198"/>
    </row>
    <row r="18" spans="1:11" ht="127.5" customHeight="1">
      <c r="A18" s="160" t="s">
        <v>166</v>
      </c>
      <c r="B18" s="168">
        <v>0.2</v>
      </c>
      <c r="C18" s="150" t="s">
        <v>167</v>
      </c>
      <c r="D18" s="169" t="s">
        <v>188</v>
      </c>
      <c r="E18" s="153"/>
      <c r="F18" s="149"/>
      <c r="G18" s="144"/>
      <c r="H18" s="145">
        <f>G18*B18/$B$27</f>
        <v>0</v>
      </c>
    </row>
    <row r="19" spans="1:11" ht="63.75">
      <c r="A19" s="212" t="s">
        <v>162</v>
      </c>
      <c r="B19" s="214">
        <v>0.25</v>
      </c>
      <c r="C19" s="170" t="s">
        <v>165</v>
      </c>
      <c r="D19" s="169" t="s">
        <v>164</v>
      </c>
      <c r="E19" s="156"/>
      <c r="F19" s="203"/>
      <c r="G19" s="201"/>
      <c r="H19" s="199">
        <f>G19*B19</f>
        <v>0</v>
      </c>
    </row>
    <row r="20" spans="1:11" ht="66" customHeight="1">
      <c r="A20" s="213"/>
      <c r="B20" s="215"/>
      <c r="C20" s="170" t="s">
        <v>186</v>
      </c>
      <c r="D20" s="169" t="s">
        <v>164</v>
      </c>
      <c r="E20" s="156"/>
      <c r="F20" s="204"/>
      <c r="G20" s="202"/>
      <c r="H20" s="200"/>
    </row>
    <row r="21" spans="1:11" ht="55.5" customHeight="1">
      <c r="A21" s="248" t="s">
        <v>163</v>
      </c>
      <c r="B21" s="193">
        <v>0.1</v>
      </c>
      <c r="C21" s="159" t="s">
        <v>177</v>
      </c>
      <c r="D21" s="165" t="s">
        <v>164</v>
      </c>
      <c r="E21" s="156"/>
      <c r="F21" s="203"/>
      <c r="G21" s="206"/>
      <c r="H21" s="208">
        <f>G21*B21</f>
        <v>0</v>
      </c>
      <c r="I21" s="155"/>
    </row>
    <row r="22" spans="1:11" ht="47.25" customHeight="1">
      <c r="A22" s="249"/>
      <c r="B22" s="193"/>
      <c r="C22" s="170" t="s">
        <v>184</v>
      </c>
      <c r="D22" s="161" t="s">
        <v>187</v>
      </c>
      <c r="E22" s="154"/>
      <c r="F22" s="205"/>
      <c r="G22" s="207"/>
      <c r="H22" s="209"/>
      <c r="I22" s="155"/>
    </row>
    <row r="23" spans="1:11" ht="36" customHeight="1">
      <c r="A23" s="249"/>
      <c r="B23" s="193"/>
      <c r="C23" s="159" t="s">
        <v>178</v>
      </c>
      <c r="D23" s="161" t="s">
        <v>164</v>
      </c>
      <c r="E23" s="154"/>
      <c r="F23" s="205"/>
      <c r="G23" s="207"/>
      <c r="H23" s="209"/>
      <c r="I23" s="155"/>
    </row>
    <row r="24" spans="1:11" ht="32.25" customHeight="1">
      <c r="A24" s="250"/>
      <c r="B24" s="193"/>
      <c r="C24" s="159" t="s">
        <v>185</v>
      </c>
      <c r="D24" s="161" t="s">
        <v>164</v>
      </c>
      <c r="E24" s="154"/>
      <c r="F24" s="205"/>
      <c r="G24" s="207"/>
      <c r="H24" s="209"/>
      <c r="I24" s="155"/>
    </row>
    <row r="25" spans="1:11" ht="16.5" hidden="1" customHeight="1">
      <c r="A25" s="147"/>
      <c r="B25" s="142"/>
      <c r="C25" s="146"/>
      <c r="D25" s="141"/>
      <c r="E25" s="3"/>
      <c r="F25" s="3"/>
      <c r="G25" s="141"/>
      <c r="H25" s="143"/>
    </row>
    <row r="26" spans="1:11" ht="12.75" hidden="1" customHeight="1">
      <c r="A26" s="148"/>
      <c r="B26" s="19"/>
      <c r="C26" s="146"/>
    </row>
    <row r="27" spans="1:11" ht="36">
      <c r="A27" s="40" t="s">
        <v>103</v>
      </c>
      <c r="B27" s="41">
        <f>SUM(B8:B21)</f>
        <v>0.99999999999999989</v>
      </c>
      <c r="C27" s="151"/>
      <c r="D27" s="152"/>
      <c r="E27" s="210" t="s">
        <v>85</v>
      </c>
      <c r="F27" s="210"/>
      <c r="G27" s="211"/>
      <c r="H27" s="37">
        <f>SUM(H11:H19)</f>
        <v>0</v>
      </c>
    </row>
    <row r="29" spans="1:11" ht="18">
      <c r="A29" s="177" t="s">
        <v>105</v>
      </c>
      <c r="B29" s="177"/>
      <c r="C29" s="177"/>
      <c r="D29" s="177"/>
      <c r="E29" s="26"/>
      <c r="F29" s="26"/>
      <c r="G29" s="26"/>
      <c r="H29" s="26"/>
    </row>
    <row r="30" spans="1:11">
      <c r="D30" s="15"/>
      <c r="E30" s="15"/>
      <c r="F30" s="15"/>
      <c r="G30" s="16"/>
      <c r="H30" s="16"/>
    </row>
    <row r="31" spans="1:11">
      <c r="D31" s="15"/>
      <c r="E31" s="15"/>
      <c r="F31" s="15"/>
      <c r="G31" s="16"/>
      <c r="H31" s="16"/>
    </row>
    <row r="32" spans="1:11" s="4" customFormat="1" ht="15">
      <c r="A32" s="102" t="s">
        <v>35</v>
      </c>
      <c r="B32" s="178"/>
      <c r="C32" s="179"/>
      <c r="D32" s="1"/>
      <c r="E32" s="1"/>
      <c r="F32" s="1"/>
      <c r="G32" s="1"/>
      <c r="H32" s="1"/>
      <c r="I32" s="1"/>
      <c r="J32" s="1"/>
      <c r="K32" s="1"/>
    </row>
    <row r="33" spans="1:11" s="4" customFormat="1" ht="14.25">
      <c r="A33" s="103"/>
      <c r="B33" s="1"/>
      <c r="C33" s="1"/>
      <c r="D33" s="1"/>
      <c r="E33" s="1"/>
      <c r="F33" s="1"/>
      <c r="G33" s="1"/>
      <c r="H33" s="1"/>
      <c r="I33" s="1"/>
      <c r="J33" s="1"/>
      <c r="K33" s="1"/>
    </row>
    <row r="34" spans="1:11" s="4" customFormat="1" ht="15">
      <c r="A34" s="102" t="s">
        <v>36</v>
      </c>
      <c r="B34" s="104"/>
      <c r="C34" s="105"/>
      <c r="D34" s="1"/>
      <c r="E34" s="1"/>
      <c r="F34" s="1"/>
      <c r="G34" s="1"/>
      <c r="H34" s="1"/>
      <c r="I34" s="1"/>
      <c r="J34" s="1"/>
      <c r="K34" s="1"/>
    </row>
    <row r="35" spans="1:11" s="4" customFormat="1" ht="15.75">
      <c r="A35" s="106"/>
      <c r="B35"/>
      <c r="C35"/>
      <c r="D35"/>
      <c r="E35"/>
      <c r="F35" s="139"/>
      <c r="G35"/>
      <c r="H35"/>
      <c r="I35"/>
      <c r="J35"/>
      <c r="K35" s="1"/>
    </row>
    <row r="36" spans="1:11" s="4" customFormat="1" ht="15.75">
      <c r="A36" s="106"/>
      <c r="B36"/>
      <c r="C36"/>
      <c r="D36"/>
      <c r="E36"/>
      <c r="F36" s="139"/>
      <c r="G36"/>
      <c r="H36"/>
      <c r="I36"/>
      <c r="J36"/>
      <c r="K36" s="1"/>
    </row>
    <row r="37" spans="1:11" s="4" customFormat="1" ht="15">
      <c r="A37" s="107"/>
      <c r="B37"/>
      <c r="C37"/>
      <c r="D37"/>
      <c r="E37"/>
      <c r="F37" s="139"/>
      <c r="G37"/>
      <c r="H37"/>
      <c r="I37"/>
      <c r="J37"/>
      <c r="K37" s="5"/>
    </row>
    <row r="38" spans="1:11" s="4" customFormat="1" ht="15">
      <c r="A38" s="107" t="s">
        <v>48</v>
      </c>
      <c r="B38"/>
      <c r="C38"/>
      <c r="D38"/>
      <c r="E38"/>
      <c r="F38" s="139"/>
      <c r="G38"/>
      <c r="H38"/>
      <c r="I38"/>
      <c r="J38"/>
      <c r="K38" s="5"/>
    </row>
    <row r="39" spans="1:11" s="4" customFormat="1">
      <c r="A39" s="108"/>
      <c r="B39"/>
      <c r="C39"/>
      <c r="D39"/>
      <c r="E39"/>
      <c r="F39" s="139"/>
      <c r="G39"/>
      <c r="H39"/>
      <c r="I39"/>
      <c r="J39"/>
      <c r="K39" s="5"/>
    </row>
    <row r="40" spans="1:11" s="4" customFormat="1" ht="15">
      <c r="A40" s="107" t="s">
        <v>40</v>
      </c>
      <c r="B40"/>
      <c r="C40"/>
      <c r="D40"/>
      <c r="E40"/>
      <c r="F40" s="139"/>
      <c r="G40"/>
      <c r="H40"/>
      <c r="I40"/>
      <c r="J40"/>
      <c r="K40" s="5"/>
    </row>
  </sheetData>
  <mergeCells count="22">
    <mergeCell ref="B32:C32"/>
    <mergeCell ref="A29:D29"/>
    <mergeCell ref="E27:G27"/>
    <mergeCell ref="A19:A20"/>
    <mergeCell ref="B19:B20"/>
    <mergeCell ref="H19:H20"/>
    <mergeCell ref="G19:G20"/>
    <mergeCell ref="F19:F20"/>
    <mergeCell ref="A21:A24"/>
    <mergeCell ref="B21:B24"/>
    <mergeCell ref="F21:F24"/>
    <mergeCell ref="G21:G24"/>
    <mergeCell ref="H21:H24"/>
    <mergeCell ref="E6:H6"/>
    <mergeCell ref="A11:A17"/>
    <mergeCell ref="B11:B17"/>
    <mergeCell ref="E11:E17"/>
    <mergeCell ref="F11:F17"/>
    <mergeCell ref="A8:A10"/>
    <mergeCell ref="B8:B10"/>
    <mergeCell ref="G11:G17"/>
    <mergeCell ref="H11:H17"/>
  </mergeCells>
  <printOptions horizontalCentered="1"/>
  <pageMargins left="0.43307086614173229" right="0.39370078740157483" top="0.62992125984251968" bottom="0.59055118110236227" header="0.31496062992125984" footer="0.31496062992125984"/>
  <pageSetup paperSize="9" scale="7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H44"/>
  <sheetViews>
    <sheetView showGridLines="0" topLeftCell="A18" zoomScale="90" zoomScaleNormal="90" zoomScalePageLayoutView="70" workbookViewId="0">
      <selection activeCell="B27" sqref="B27"/>
    </sheetView>
  </sheetViews>
  <sheetFormatPr defaultColWidth="8.85546875" defaultRowHeight="12.75"/>
  <cols>
    <col min="1" max="1" width="24.28515625" style="1" customWidth="1"/>
    <col min="2" max="2" width="40.85546875" style="1" customWidth="1"/>
    <col min="3" max="3" width="62.5703125" style="1" customWidth="1"/>
    <col min="4" max="4" width="15.42578125" style="15" customWidth="1"/>
    <col min="5" max="5" width="50.140625" style="15" customWidth="1"/>
    <col min="6" max="6" width="21.42578125" style="16" customWidth="1"/>
    <col min="7" max="7" width="17.140625" style="16" customWidth="1"/>
    <col min="8" max="8" width="8.85546875" style="1"/>
    <col min="9" max="9" width="12.7109375" style="1" bestFit="1" customWidth="1"/>
    <col min="10" max="16384" width="8.85546875" style="1"/>
  </cols>
  <sheetData>
    <row r="1" spans="1:7" ht="26.25">
      <c r="A1" s="60" t="s">
        <v>93</v>
      </c>
    </row>
    <row r="4" spans="1:7" ht="20.25">
      <c r="A4" s="57" t="s">
        <v>88</v>
      </c>
      <c r="B4" s="69">
        <v>2011</v>
      </c>
    </row>
    <row r="7" spans="1:7" ht="15.75">
      <c r="A7" s="220"/>
      <c r="B7" s="220"/>
    </row>
    <row r="8" spans="1:7">
      <c r="D8" s="218" t="s">
        <v>82</v>
      </c>
      <c r="E8" s="219"/>
      <c r="F8" s="184" t="s">
        <v>83</v>
      </c>
      <c r="G8" s="184"/>
    </row>
    <row r="9" spans="1:7" s="16" customFormat="1">
      <c r="A9" s="224" t="s">
        <v>6</v>
      </c>
      <c r="B9" s="223" t="s">
        <v>7</v>
      </c>
      <c r="C9" s="222" t="s">
        <v>8</v>
      </c>
      <c r="D9" s="217" t="s">
        <v>60</v>
      </c>
      <c r="E9" s="217" t="s">
        <v>95</v>
      </c>
      <c r="F9" s="216" t="s">
        <v>61</v>
      </c>
      <c r="G9" s="216" t="s">
        <v>62</v>
      </c>
    </row>
    <row r="10" spans="1:7" s="16" customFormat="1">
      <c r="A10" s="224"/>
      <c r="B10" s="223"/>
      <c r="C10" s="222"/>
      <c r="D10" s="217"/>
      <c r="E10" s="217"/>
      <c r="F10" s="216"/>
      <c r="G10" s="216"/>
    </row>
    <row r="11" spans="1:7" s="16" customFormat="1">
      <c r="A11" s="224"/>
      <c r="B11" s="223"/>
      <c r="C11" s="222"/>
      <c r="D11" s="217"/>
      <c r="E11" s="217"/>
      <c r="F11" s="216"/>
      <c r="G11" s="216"/>
    </row>
    <row r="12" spans="1:7" ht="14.25">
      <c r="A12" s="221" t="s">
        <v>42</v>
      </c>
      <c r="B12" s="115" t="s">
        <v>45</v>
      </c>
      <c r="C12" s="116" t="s">
        <v>109</v>
      </c>
      <c r="D12" s="117"/>
      <c r="E12" s="118"/>
      <c r="F12" s="33"/>
      <c r="G12" s="34" t="str">
        <f>IF(D12=0,"",F12*D12)</f>
        <v/>
      </c>
    </row>
    <row r="13" spans="1:7" ht="28.5">
      <c r="A13" s="221"/>
      <c r="B13" s="115" t="s">
        <v>43</v>
      </c>
      <c r="C13" s="116" t="s">
        <v>46</v>
      </c>
      <c r="D13" s="117"/>
      <c r="E13" s="118"/>
      <c r="F13" s="33"/>
      <c r="G13" s="34" t="str">
        <f t="shared" ref="G13:G27" si="0">IF(D13=0,"",F13*D13)</f>
        <v/>
      </c>
    </row>
    <row r="14" spans="1:7" ht="28.5">
      <c r="A14" s="221"/>
      <c r="B14" s="115" t="s">
        <v>44</v>
      </c>
      <c r="C14" s="116" t="s">
        <v>47</v>
      </c>
      <c r="D14" s="117"/>
      <c r="E14" s="118"/>
      <c r="F14" s="33"/>
      <c r="G14" s="34" t="str">
        <f t="shared" si="0"/>
        <v/>
      </c>
    </row>
    <row r="15" spans="1:7" ht="57">
      <c r="A15" s="221" t="s">
        <v>9</v>
      </c>
      <c r="B15" s="115" t="s">
        <v>10</v>
      </c>
      <c r="C15" s="116" t="s">
        <v>11</v>
      </c>
      <c r="D15" s="117"/>
      <c r="E15" s="118" t="s">
        <v>96</v>
      </c>
      <c r="F15" s="33"/>
      <c r="G15" s="34" t="str">
        <f t="shared" si="0"/>
        <v/>
      </c>
    </row>
    <row r="16" spans="1:7" ht="14.25">
      <c r="A16" s="221"/>
      <c r="B16" s="115" t="s">
        <v>12</v>
      </c>
      <c r="C16" s="116" t="s">
        <v>13</v>
      </c>
      <c r="D16" s="117"/>
      <c r="E16" s="118"/>
      <c r="F16" s="33"/>
      <c r="G16" s="34" t="str">
        <f t="shared" si="0"/>
        <v/>
      </c>
    </row>
    <row r="17" spans="1:7" ht="28.5">
      <c r="A17" s="221"/>
      <c r="B17" s="115" t="s">
        <v>14</v>
      </c>
      <c r="C17" s="116" t="s">
        <v>52</v>
      </c>
      <c r="D17" s="117"/>
      <c r="E17" s="118"/>
      <c r="F17" s="33"/>
      <c r="G17" s="34" t="str">
        <f t="shared" si="0"/>
        <v/>
      </c>
    </row>
    <row r="18" spans="1:7" ht="28.5">
      <c r="A18" s="221" t="s">
        <v>15</v>
      </c>
      <c r="B18" s="115" t="s">
        <v>16</v>
      </c>
      <c r="C18" s="116" t="s">
        <v>17</v>
      </c>
      <c r="D18" s="117"/>
      <c r="E18" s="118"/>
      <c r="F18" s="33"/>
      <c r="G18" s="34" t="str">
        <f t="shared" si="0"/>
        <v/>
      </c>
    </row>
    <row r="19" spans="1:7" ht="14.25">
      <c r="A19" s="221"/>
      <c r="B19" s="115" t="s">
        <v>49</v>
      </c>
      <c r="C19" s="116" t="s">
        <v>50</v>
      </c>
      <c r="D19" s="117"/>
      <c r="E19" s="118"/>
      <c r="F19" s="33"/>
      <c r="G19" s="34" t="str">
        <f t="shared" si="0"/>
        <v/>
      </c>
    </row>
    <row r="20" spans="1:7" ht="28.5">
      <c r="A20" s="221"/>
      <c r="B20" s="115" t="s">
        <v>18</v>
      </c>
      <c r="C20" s="116" t="s">
        <v>19</v>
      </c>
      <c r="D20" s="117"/>
      <c r="E20" s="118"/>
      <c r="F20" s="33"/>
      <c r="G20" s="34" t="str">
        <f t="shared" si="0"/>
        <v/>
      </c>
    </row>
    <row r="21" spans="1:7" ht="42.75">
      <c r="A21" s="221"/>
      <c r="B21" s="115" t="s">
        <v>20</v>
      </c>
      <c r="C21" s="116" t="s">
        <v>21</v>
      </c>
      <c r="D21" s="117"/>
      <c r="E21" s="118"/>
      <c r="F21" s="33"/>
      <c r="G21" s="34" t="str">
        <f t="shared" si="0"/>
        <v/>
      </c>
    </row>
    <row r="22" spans="1:7" ht="28.5">
      <c r="A22" s="221"/>
      <c r="B22" s="115" t="s">
        <v>22</v>
      </c>
      <c r="C22" s="116" t="s">
        <v>23</v>
      </c>
      <c r="D22" s="117"/>
      <c r="E22" s="118"/>
      <c r="F22" s="33"/>
      <c r="G22" s="34" t="str">
        <f t="shared" si="0"/>
        <v/>
      </c>
    </row>
    <row r="23" spans="1:7" ht="14.25">
      <c r="A23" s="221"/>
      <c r="B23" s="115" t="s">
        <v>24</v>
      </c>
      <c r="C23" s="116" t="s">
        <v>25</v>
      </c>
      <c r="D23" s="117"/>
      <c r="E23" s="118"/>
      <c r="F23" s="33"/>
      <c r="G23" s="34" t="str">
        <f t="shared" si="0"/>
        <v/>
      </c>
    </row>
    <row r="24" spans="1:7" ht="28.5">
      <c r="A24" s="221"/>
      <c r="B24" s="115" t="s">
        <v>26</v>
      </c>
      <c r="C24" s="116" t="s">
        <v>27</v>
      </c>
      <c r="D24" s="117"/>
      <c r="E24" s="118"/>
      <c r="F24" s="33"/>
      <c r="G24" s="34" t="str">
        <f t="shared" si="0"/>
        <v/>
      </c>
    </row>
    <row r="25" spans="1:7" ht="28.5">
      <c r="A25" s="221"/>
      <c r="B25" s="115" t="s">
        <v>28</v>
      </c>
      <c r="C25" s="116" t="s">
        <v>29</v>
      </c>
      <c r="D25" s="117"/>
      <c r="E25" s="118"/>
      <c r="F25" s="33"/>
      <c r="G25" s="34" t="str">
        <f t="shared" si="0"/>
        <v/>
      </c>
    </row>
    <row r="26" spans="1:7" ht="42.75">
      <c r="A26" s="221"/>
      <c r="B26" s="115" t="s">
        <v>30</v>
      </c>
      <c r="C26" s="116" t="s">
        <v>31</v>
      </c>
      <c r="D26" s="117"/>
      <c r="E26" s="118"/>
      <c r="F26" s="33"/>
      <c r="G26" s="34" t="str">
        <f t="shared" si="0"/>
        <v/>
      </c>
    </row>
    <row r="27" spans="1:7" ht="85.5">
      <c r="A27" s="119" t="s">
        <v>32</v>
      </c>
      <c r="B27" s="115" t="s">
        <v>33</v>
      </c>
      <c r="C27" s="120" t="s">
        <v>34</v>
      </c>
      <c r="D27" s="117"/>
      <c r="E27" s="118" t="s">
        <v>97</v>
      </c>
      <c r="F27" s="33"/>
      <c r="G27" s="34" t="str">
        <f t="shared" si="0"/>
        <v/>
      </c>
    </row>
    <row r="28" spans="1:7" ht="18">
      <c r="C28" s="30" t="s">
        <v>102</v>
      </c>
      <c r="D28" s="31">
        <f>SUM(D12:D27)</f>
        <v>0</v>
      </c>
      <c r="E28" s="100"/>
      <c r="F28" s="29"/>
      <c r="G28" s="35">
        <f>SUM(G12:G27)</f>
        <v>0</v>
      </c>
    </row>
    <row r="29" spans="1:7">
      <c r="A29" s="2"/>
    </row>
    <row r="31" spans="1:7" ht="18">
      <c r="A31" s="177" t="s">
        <v>105</v>
      </c>
      <c r="B31" s="177"/>
      <c r="C31" s="177"/>
      <c r="D31" s="177"/>
      <c r="E31" s="26"/>
      <c r="F31" s="26"/>
      <c r="G31" s="26"/>
    </row>
    <row r="34" spans="1:8" ht="15">
      <c r="A34" s="102" t="s">
        <v>35</v>
      </c>
      <c r="B34" s="178"/>
      <c r="C34" s="179"/>
      <c r="D34" s="1"/>
      <c r="E34" s="1"/>
      <c r="F34" s="1"/>
      <c r="G34" s="1"/>
    </row>
    <row r="35" spans="1:8" ht="14.25">
      <c r="A35" s="103"/>
      <c r="D35" s="1"/>
      <c r="E35" s="1"/>
      <c r="F35" s="1"/>
      <c r="G35" s="1"/>
    </row>
    <row r="36" spans="1:8" ht="15">
      <c r="A36" s="102" t="s">
        <v>36</v>
      </c>
      <c r="B36" s="104"/>
      <c r="C36" s="105"/>
      <c r="D36" s="1"/>
      <c r="E36" s="1"/>
      <c r="F36" s="1"/>
      <c r="G36" s="1"/>
    </row>
    <row r="37" spans="1:8" ht="15.75">
      <c r="A37" s="106"/>
      <c r="B37"/>
      <c r="C37"/>
      <c r="D37"/>
      <c r="E37"/>
      <c r="F37"/>
      <c r="G37"/>
      <c r="H37"/>
    </row>
    <row r="38" spans="1:8" ht="15.75">
      <c r="A38" s="106"/>
      <c r="B38"/>
      <c r="C38"/>
      <c r="D38"/>
      <c r="E38"/>
      <c r="F38"/>
      <c r="G38"/>
      <c r="H38"/>
    </row>
    <row r="39" spans="1:8" ht="15">
      <c r="A39" s="107"/>
      <c r="B39"/>
      <c r="C39"/>
      <c r="D39"/>
      <c r="E39"/>
      <c r="F39"/>
      <c r="G39"/>
      <c r="H39"/>
    </row>
    <row r="40" spans="1:8" ht="15">
      <c r="A40" s="107" t="s">
        <v>48</v>
      </c>
      <c r="B40"/>
      <c r="C40"/>
      <c r="D40"/>
      <c r="E40"/>
      <c r="F40"/>
      <c r="G40"/>
      <c r="H40"/>
    </row>
    <row r="41" spans="1:8">
      <c r="A41" s="108"/>
      <c r="B41"/>
      <c r="C41"/>
      <c r="D41"/>
      <c r="E41"/>
      <c r="F41"/>
      <c r="G41"/>
      <c r="H41"/>
    </row>
    <row r="42" spans="1:8" ht="15">
      <c r="A42" s="107" t="s">
        <v>40</v>
      </c>
      <c r="B42"/>
      <c r="C42"/>
      <c r="D42"/>
      <c r="E42"/>
      <c r="F42"/>
      <c r="G42"/>
      <c r="H42"/>
    </row>
    <row r="43" spans="1:8">
      <c r="D43" s="1"/>
      <c r="E43" s="1"/>
      <c r="F43" s="1"/>
      <c r="G43" s="1"/>
    </row>
    <row r="44" spans="1:8">
      <c r="D44" s="1"/>
      <c r="E44" s="1"/>
      <c r="F44" s="1"/>
      <c r="G44" s="1"/>
    </row>
  </sheetData>
  <mergeCells count="15">
    <mergeCell ref="B34:C34"/>
    <mergeCell ref="A31:D31"/>
    <mergeCell ref="A7:B7"/>
    <mergeCell ref="A12:A14"/>
    <mergeCell ref="F9:F11"/>
    <mergeCell ref="A15:A17"/>
    <mergeCell ref="A18:A26"/>
    <mergeCell ref="C9:C11"/>
    <mergeCell ref="B9:B11"/>
    <mergeCell ref="A9:A11"/>
    <mergeCell ref="G9:G11"/>
    <mergeCell ref="D9:D11"/>
    <mergeCell ref="F8:G8"/>
    <mergeCell ref="D8:E8"/>
    <mergeCell ref="E9:E11"/>
  </mergeCells>
  <conditionalFormatting sqref="D12:G27">
    <cfRule type="cellIs" dxfId="1"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F50"/>
  <sheetViews>
    <sheetView showGridLines="0" zoomScale="110" zoomScaleNormal="110" zoomScalePageLayoutView="70" workbookViewId="0">
      <selection activeCell="B8" sqref="B8"/>
    </sheetView>
  </sheetViews>
  <sheetFormatPr defaultColWidth="8.85546875" defaultRowHeight="12.75"/>
  <cols>
    <col min="1" max="1" width="24.28515625" style="1" customWidth="1"/>
    <col min="2" max="2" width="56.7109375" style="1" customWidth="1"/>
    <col min="3" max="3" width="15.42578125" style="15" customWidth="1"/>
    <col min="4" max="4" width="21.42578125" style="16" customWidth="1"/>
    <col min="5" max="5" width="17.140625" style="16" customWidth="1"/>
    <col min="6" max="6" width="8.85546875" style="1"/>
    <col min="7" max="7" width="12.7109375" style="1" bestFit="1" customWidth="1"/>
    <col min="8" max="16384" width="8.85546875" style="1"/>
  </cols>
  <sheetData>
    <row r="1" spans="1:5" ht="26.25">
      <c r="A1" s="60" t="s">
        <v>93</v>
      </c>
    </row>
    <row r="4" spans="1:5" ht="20.25">
      <c r="A4" s="57" t="s">
        <v>88</v>
      </c>
      <c r="B4" s="69">
        <v>2015</v>
      </c>
    </row>
    <row r="7" spans="1:5" ht="15.75">
      <c r="A7" s="220"/>
      <c r="B7" s="220"/>
    </row>
    <row r="8" spans="1:5">
      <c r="C8" s="127" t="s">
        <v>82</v>
      </c>
      <c r="D8" s="184" t="s">
        <v>83</v>
      </c>
      <c r="E8" s="184"/>
    </row>
    <row r="9" spans="1:5" s="16" customFormat="1" ht="12.75" customHeight="1">
      <c r="A9" s="224" t="s">
        <v>6</v>
      </c>
      <c r="B9" s="223" t="s">
        <v>7</v>
      </c>
      <c r="C9" s="217" t="s">
        <v>60</v>
      </c>
      <c r="D9" s="216" t="s">
        <v>61</v>
      </c>
      <c r="E9" s="216" t="s">
        <v>62</v>
      </c>
    </row>
    <row r="10" spans="1:5" s="16" customFormat="1" ht="12.75" customHeight="1">
      <c r="A10" s="224"/>
      <c r="B10" s="223"/>
      <c r="C10" s="217"/>
      <c r="D10" s="216"/>
      <c r="E10" s="216"/>
    </row>
    <row r="11" spans="1:5" s="16" customFormat="1" ht="12.75" customHeight="1">
      <c r="A11" s="224"/>
      <c r="B11" s="223"/>
      <c r="C11" s="217"/>
      <c r="D11" s="216"/>
      <c r="E11" s="216"/>
    </row>
    <row r="12" spans="1:5" ht="33.75" customHeight="1">
      <c r="A12" s="221" t="s">
        <v>118</v>
      </c>
      <c r="B12" s="115" t="s">
        <v>117</v>
      </c>
      <c r="C12" s="117">
        <v>0.1</v>
      </c>
      <c r="D12" s="33"/>
      <c r="E12" s="34">
        <f t="shared" ref="E12:E20" si="0">IF(C12=0,"",D12*C12)</f>
        <v>0</v>
      </c>
    </row>
    <row r="13" spans="1:5" ht="34.5" customHeight="1">
      <c r="A13" s="221"/>
      <c r="B13" s="115" t="s">
        <v>119</v>
      </c>
      <c r="C13" s="117">
        <v>0.15</v>
      </c>
      <c r="D13" s="33"/>
      <c r="E13" s="34">
        <f t="shared" si="0"/>
        <v>0</v>
      </c>
    </row>
    <row r="14" spans="1:5" ht="53.25" customHeight="1">
      <c r="A14" s="221"/>
      <c r="B14" s="115" t="s">
        <v>115</v>
      </c>
      <c r="C14" s="117">
        <v>0.1</v>
      </c>
      <c r="D14" s="33"/>
      <c r="E14" s="34">
        <f t="shared" si="0"/>
        <v>0</v>
      </c>
    </row>
    <row r="15" spans="1:5" ht="28.5">
      <c r="A15" s="221" t="s">
        <v>120</v>
      </c>
      <c r="B15" s="115" t="s">
        <v>121</v>
      </c>
      <c r="C15" s="117">
        <v>0.15</v>
      </c>
      <c r="D15" s="33"/>
      <c r="E15" s="34">
        <f t="shared" si="0"/>
        <v>0</v>
      </c>
    </row>
    <row r="16" spans="1:5" ht="28.5">
      <c r="A16" s="221"/>
      <c r="B16" s="115" t="s">
        <v>122</v>
      </c>
      <c r="C16" s="117">
        <v>0.3</v>
      </c>
      <c r="D16" s="33"/>
      <c r="E16" s="34">
        <f t="shared" si="0"/>
        <v>0</v>
      </c>
    </row>
    <row r="17" spans="1:5" ht="28.5">
      <c r="A17" s="221" t="s">
        <v>127</v>
      </c>
      <c r="B17" s="115" t="s">
        <v>123</v>
      </c>
      <c r="C17" s="117">
        <v>0.1</v>
      </c>
      <c r="D17" s="33"/>
      <c r="E17" s="34">
        <f t="shared" si="0"/>
        <v>0</v>
      </c>
    </row>
    <row r="18" spans="1:5" ht="14.25">
      <c r="A18" s="221"/>
      <c r="B18" s="115" t="s">
        <v>124</v>
      </c>
      <c r="C18" s="117">
        <v>0</v>
      </c>
      <c r="D18" s="33"/>
      <c r="E18" s="34" t="str">
        <f t="shared" si="0"/>
        <v/>
      </c>
    </row>
    <row r="19" spans="1:5" ht="28.5">
      <c r="A19" s="221"/>
      <c r="B19" s="115" t="s">
        <v>126</v>
      </c>
      <c r="C19" s="117">
        <v>0</v>
      </c>
      <c r="D19" s="33"/>
      <c r="E19" s="34" t="str">
        <f t="shared" si="0"/>
        <v/>
      </c>
    </row>
    <row r="20" spans="1:5" ht="45">
      <c r="A20" s="128" t="s">
        <v>32</v>
      </c>
      <c r="B20" s="115" t="s">
        <v>125</v>
      </c>
      <c r="C20" s="117">
        <v>0.1</v>
      </c>
      <c r="D20" s="33"/>
      <c r="E20" s="34">
        <f t="shared" si="0"/>
        <v>0</v>
      </c>
    </row>
    <row r="21" spans="1:5" ht="18">
      <c r="C21" s="31">
        <f>SUM(C12:C20)</f>
        <v>1</v>
      </c>
      <c r="D21" s="29"/>
      <c r="E21" s="35">
        <f>SUM(E12:E20)</f>
        <v>0</v>
      </c>
    </row>
    <row r="22" spans="1:5" s="131" customFormat="1" ht="18">
      <c r="C22" s="132"/>
      <c r="D22" s="125"/>
      <c r="E22" s="133"/>
    </row>
    <row r="23" spans="1:5" s="131" customFormat="1" ht="18">
      <c r="A23" s="225" t="s">
        <v>128</v>
      </c>
      <c r="B23" s="225"/>
      <c r="C23" s="132"/>
      <c r="D23" s="125"/>
      <c r="E23" s="133"/>
    </row>
    <row r="24" spans="1:5" s="131" customFormat="1" ht="18">
      <c r="C24" s="132"/>
      <c r="D24" s="125"/>
      <c r="E24" s="133"/>
    </row>
    <row r="25" spans="1:5" s="131" customFormat="1" ht="18">
      <c r="A25" s="224" t="s">
        <v>6</v>
      </c>
      <c r="B25" s="223" t="s">
        <v>134</v>
      </c>
      <c r="C25" s="226" t="s">
        <v>135</v>
      </c>
      <c r="D25" s="125"/>
      <c r="E25" s="133"/>
    </row>
    <row r="26" spans="1:5" s="131" customFormat="1" ht="18">
      <c r="A26" s="224"/>
      <c r="B26" s="223"/>
      <c r="C26" s="227"/>
      <c r="D26" s="125"/>
      <c r="E26" s="133"/>
    </row>
    <row r="27" spans="1:5" s="131" customFormat="1" ht="18">
      <c r="A27" s="224"/>
      <c r="B27" s="223"/>
      <c r="C27" s="228"/>
      <c r="D27" s="125"/>
      <c r="E27" s="133"/>
    </row>
    <row r="28" spans="1:5" s="131" customFormat="1" ht="31.5" customHeight="1">
      <c r="A28" s="134" t="s">
        <v>129</v>
      </c>
      <c r="B28" s="115" t="s">
        <v>136</v>
      </c>
      <c r="C28" s="135" t="s">
        <v>141</v>
      </c>
      <c r="D28" s="125"/>
      <c r="E28" s="133"/>
    </row>
    <row r="29" spans="1:5" s="131" customFormat="1" ht="28.5">
      <c r="A29" s="134" t="s">
        <v>130</v>
      </c>
      <c r="B29" s="115" t="s">
        <v>137</v>
      </c>
      <c r="C29" s="136" t="s">
        <v>152</v>
      </c>
      <c r="D29" s="125"/>
      <c r="E29" s="133"/>
    </row>
    <row r="30" spans="1:5" s="131" customFormat="1" ht="28.5">
      <c r="A30" s="134" t="s">
        <v>131</v>
      </c>
      <c r="B30" s="115" t="s">
        <v>145</v>
      </c>
      <c r="C30" s="135" t="s">
        <v>153</v>
      </c>
      <c r="D30" s="125"/>
      <c r="E30" s="133"/>
    </row>
    <row r="31" spans="1:5" s="131" customFormat="1" ht="18">
      <c r="A31" s="134" t="s">
        <v>132</v>
      </c>
      <c r="B31" s="115" t="s">
        <v>138</v>
      </c>
      <c r="C31" s="135" t="s">
        <v>154</v>
      </c>
      <c r="D31" s="125"/>
      <c r="E31" s="133"/>
    </row>
    <row r="32" spans="1:5" s="131" customFormat="1" ht="18">
      <c r="A32" s="134" t="s">
        <v>133</v>
      </c>
      <c r="B32" s="115" t="s">
        <v>139</v>
      </c>
      <c r="C32" s="135" t="s">
        <v>155</v>
      </c>
      <c r="D32" s="125"/>
      <c r="E32" s="133"/>
    </row>
    <row r="33" spans="1:6" s="131" customFormat="1" ht="18">
      <c r="A33" s="134" t="s">
        <v>143</v>
      </c>
      <c r="B33" s="115" t="s">
        <v>140</v>
      </c>
      <c r="C33" s="135" t="s">
        <v>156</v>
      </c>
      <c r="D33" s="125"/>
      <c r="E33" s="133"/>
    </row>
    <row r="34" spans="1:6" s="131" customFormat="1" ht="18">
      <c r="C34" s="132"/>
      <c r="D34" s="125"/>
      <c r="E34" s="133"/>
    </row>
    <row r="35" spans="1:6">
      <c r="A35" s="2"/>
    </row>
    <row r="37" spans="1:6" ht="18">
      <c r="A37" s="177" t="s">
        <v>105</v>
      </c>
      <c r="B37" s="177"/>
      <c r="C37" s="177"/>
      <c r="D37" s="26"/>
      <c r="E37" s="26"/>
    </row>
    <row r="40" spans="1:6" ht="15">
      <c r="A40" s="102" t="s">
        <v>35</v>
      </c>
      <c r="B40" s="123"/>
      <c r="C40" s="1"/>
      <c r="D40" s="1"/>
      <c r="E40" s="1"/>
    </row>
    <row r="41" spans="1:6" ht="14.25">
      <c r="A41" s="103"/>
      <c r="C41" s="1"/>
      <c r="D41" s="1"/>
      <c r="E41" s="1"/>
    </row>
    <row r="42" spans="1:6" ht="15">
      <c r="A42" s="102" t="s">
        <v>36</v>
      </c>
      <c r="B42" s="104"/>
      <c r="C42" s="1"/>
      <c r="D42" s="1"/>
      <c r="E42" s="1"/>
    </row>
    <row r="43" spans="1:6" ht="15.75">
      <c r="A43" s="106"/>
      <c r="B43" s="124"/>
      <c r="C43" s="124"/>
      <c r="D43" s="124"/>
      <c r="E43" s="124"/>
      <c r="F43" s="124"/>
    </row>
    <row r="44" spans="1:6" ht="15.75">
      <c r="A44" s="106"/>
      <c r="B44" s="124"/>
      <c r="C44" s="124"/>
      <c r="D44" s="124"/>
      <c r="E44" s="124"/>
      <c r="F44" s="124"/>
    </row>
    <row r="45" spans="1:6" ht="15">
      <c r="A45" s="107"/>
      <c r="B45" s="124"/>
      <c r="C45" s="124"/>
      <c r="D45" s="124"/>
      <c r="E45" s="124"/>
      <c r="F45" s="124"/>
    </row>
    <row r="46" spans="1:6" ht="15">
      <c r="A46" s="107" t="s">
        <v>48</v>
      </c>
      <c r="B46" s="124"/>
      <c r="C46" s="124"/>
      <c r="D46" s="124"/>
      <c r="E46" s="124"/>
      <c r="F46" s="124"/>
    </row>
    <row r="47" spans="1:6">
      <c r="A47" s="108"/>
      <c r="B47" s="124"/>
      <c r="C47" s="124"/>
      <c r="D47" s="124"/>
      <c r="E47" s="124"/>
      <c r="F47" s="124"/>
    </row>
    <row r="48" spans="1:6" ht="15">
      <c r="A48" s="107" t="s">
        <v>40</v>
      </c>
      <c r="B48" s="124"/>
      <c r="C48" s="124"/>
      <c r="D48" s="124"/>
      <c r="E48" s="124"/>
      <c r="F48" s="124"/>
    </row>
    <row r="49" spans="3:5">
      <c r="C49" s="1"/>
      <c r="D49" s="1"/>
      <c r="E49" s="1"/>
    </row>
    <row r="50" spans="3:5">
      <c r="C50" s="1"/>
      <c r="D50" s="1"/>
      <c r="E50" s="1"/>
    </row>
  </sheetData>
  <mergeCells count="15">
    <mergeCell ref="A7:B7"/>
    <mergeCell ref="D8:E8"/>
    <mergeCell ref="A9:A11"/>
    <mergeCell ref="B9:B11"/>
    <mergeCell ref="C9:C11"/>
    <mergeCell ref="D9:D11"/>
    <mergeCell ref="E9:E11"/>
    <mergeCell ref="A12:A14"/>
    <mergeCell ref="A15:A16"/>
    <mergeCell ref="A17:A19"/>
    <mergeCell ref="A37:C37"/>
    <mergeCell ref="A23:B23"/>
    <mergeCell ref="A25:A27"/>
    <mergeCell ref="B25:B27"/>
    <mergeCell ref="C25:C27"/>
  </mergeCells>
  <conditionalFormatting sqref="C12:E20">
    <cfRule type="cellIs" dxfId="0"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A1:Q54"/>
  <sheetViews>
    <sheetView showGridLines="0" zoomScaleNormal="100" zoomScalePageLayoutView="130" workbookViewId="0"/>
  </sheetViews>
  <sheetFormatPr defaultColWidth="8.85546875" defaultRowHeight="12.75"/>
  <cols>
    <col min="1" max="2" width="39.28515625" style="4" customWidth="1"/>
    <col min="3" max="3" width="3.7109375" style="4" customWidth="1"/>
    <col min="4" max="4" width="5" style="4" customWidth="1"/>
    <col min="5" max="5" width="3.140625" style="4" customWidth="1"/>
    <col min="6" max="8" width="7.7109375" style="4" customWidth="1"/>
    <col min="9" max="9" width="8.85546875" style="4"/>
    <col min="10" max="10" width="2.85546875" style="4" customWidth="1"/>
    <col min="11" max="16384" width="8.85546875" style="4"/>
  </cols>
  <sheetData>
    <row r="1" spans="1:17" ht="36.75" customHeight="1">
      <c r="A1" s="60" t="s">
        <v>94</v>
      </c>
      <c r="B1" s="60"/>
      <c r="C1" s="3"/>
      <c r="D1" s="3"/>
      <c r="E1" s="3"/>
      <c r="F1" s="3"/>
      <c r="G1" s="3"/>
      <c r="H1" s="3"/>
    </row>
    <row r="2" spans="1:17">
      <c r="A2" s="3"/>
      <c r="B2" s="3"/>
      <c r="C2" s="3"/>
      <c r="D2" s="3"/>
      <c r="E2" s="3"/>
      <c r="F2" s="3"/>
      <c r="G2" s="3"/>
      <c r="H2" s="3"/>
    </row>
    <row r="3" spans="1:17" ht="20.25">
      <c r="A3" s="74" t="s">
        <v>88</v>
      </c>
      <c r="B3" s="70">
        <v>2015</v>
      </c>
      <c r="C3" s="3"/>
      <c r="D3" s="3"/>
      <c r="E3" s="3"/>
      <c r="F3" s="3"/>
      <c r="G3" s="3"/>
      <c r="H3" s="3"/>
    </row>
    <row r="4" spans="1:17" ht="20.25">
      <c r="A4" s="74"/>
      <c r="B4" s="70"/>
      <c r="C4" s="3"/>
      <c r="D4" s="3"/>
      <c r="E4" s="3"/>
      <c r="F4" s="3"/>
      <c r="G4" s="3"/>
      <c r="H4" s="3"/>
    </row>
    <row r="5" spans="1:17" ht="15.75">
      <c r="A5" s="229" t="s">
        <v>110</v>
      </c>
      <c r="B5" s="229"/>
      <c r="C5" s="3"/>
      <c r="D5" s="86"/>
      <c r="E5" s="3"/>
      <c r="F5" s="64" t="s">
        <v>51</v>
      </c>
      <c r="G5" s="3"/>
      <c r="H5" s="3"/>
    </row>
    <row r="6" spans="1:17">
      <c r="A6" s="246" t="s">
        <v>111</v>
      </c>
      <c r="B6" s="247"/>
      <c r="C6" s="3"/>
      <c r="D6" s="86"/>
      <c r="E6" s="3"/>
      <c r="F6" s="3"/>
      <c r="G6" s="3"/>
      <c r="H6" s="3"/>
    </row>
    <row r="7" spans="1:17">
      <c r="A7" s="121"/>
      <c r="B7" s="122"/>
      <c r="C7" s="3"/>
      <c r="D7" s="86"/>
      <c r="E7" s="3"/>
      <c r="F7" s="233"/>
      <c r="G7" s="234"/>
      <c r="H7" s="234"/>
      <c r="I7" s="234"/>
      <c r="J7" s="234"/>
      <c r="K7" s="234"/>
      <c r="L7" s="234"/>
      <c r="M7" s="234"/>
      <c r="N7" s="234"/>
      <c r="O7" s="234"/>
      <c r="P7" s="234"/>
      <c r="Q7" s="235"/>
    </row>
    <row r="8" spans="1:17" ht="21" thickBot="1">
      <c r="A8" s="74"/>
      <c r="B8" s="70"/>
      <c r="C8" s="3"/>
      <c r="D8" s="86"/>
      <c r="E8" s="3"/>
      <c r="F8" s="236"/>
      <c r="G8" s="237"/>
      <c r="H8" s="237"/>
      <c r="I8" s="237"/>
      <c r="J8" s="237"/>
      <c r="K8" s="237"/>
      <c r="L8" s="237"/>
      <c r="M8" s="237"/>
      <c r="N8" s="237"/>
      <c r="O8" s="237"/>
      <c r="P8" s="237"/>
      <c r="Q8" s="238"/>
    </row>
    <row r="9" spans="1:17" ht="16.5" customHeight="1">
      <c r="A9" s="242" t="s">
        <v>71</v>
      </c>
      <c r="B9" s="243"/>
      <c r="C9" s="76"/>
      <c r="D9" s="87"/>
      <c r="E9" s="76"/>
      <c r="F9" s="236"/>
      <c r="G9" s="237"/>
      <c r="H9" s="237"/>
      <c r="I9" s="237"/>
      <c r="J9" s="237"/>
      <c r="K9" s="237"/>
      <c r="L9" s="237"/>
      <c r="M9" s="237"/>
      <c r="N9" s="237"/>
      <c r="O9" s="237"/>
      <c r="P9" s="237"/>
      <c r="Q9" s="238"/>
    </row>
    <row r="10" spans="1:17" ht="20.25">
      <c r="A10" s="80" t="s">
        <v>37</v>
      </c>
      <c r="B10" s="77">
        <f>'Scheda A'!G45</f>
        <v>0</v>
      </c>
      <c r="C10" s="75"/>
      <c r="D10" s="88"/>
      <c r="E10" s="62"/>
      <c r="F10" s="236"/>
      <c r="G10" s="237"/>
      <c r="H10" s="237"/>
      <c r="I10" s="237"/>
      <c r="J10" s="237"/>
      <c r="K10" s="237"/>
      <c r="L10" s="237"/>
      <c r="M10" s="237"/>
      <c r="N10" s="237"/>
      <c r="O10" s="237"/>
      <c r="P10" s="237"/>
      <c r="Q10" s="238"/>
    </row>
    <row r="11" spans="1:17" ht="20.25">
      <c r="A11" s="81" t="s">
        <v>4</v>
      </c>
      <c r="B11" s="78">
        <f>'Ex ante Pesatura'!C8</f>
        <v>0.1</v>
      </c>
      <c r="C11" s="62"/>
      <c r="D11" s="89"/>
      <c r="E11" s="62"/>
      <c r="F11" s="239"/>
      <c r="G11" s="240"/>
      <c r="H11" s="240"/>
      <c r="I11" s="240"/>
      <c r="J11" s="240"/>
      <c r="K11" s="240"/>
      <c r="L11" s="240"/>
      <c r="M11" s="240"/>
      <c r="N11" s="240"/>
      <c r="O11" s="240"/>
      <c r="P11" s="240"/>
      <c r="Q11" s="241"/>
    </row>
    <row r="12" spans="1:17" ht="16.5" customHeight="1">
      <c r="A12" s="244" t="s">
        <v>72</v>
      </c>
      <c r="B12" s="245"/>
      <c r="C12" s="62"/>
      <c r="D12" s="89"/>
      <c r="E12" s="62"/>
      <c r="F12" s="62"/>
      <c r="H12" s="62"/>
    </row>
    <row r="13" spans="1:17" ht="20.25">
      <c r="A13" s="80" t="s">
        <v>37</v>
      </c>
      <c r="B13" s="77">
        <f>'Scheda B'!H27</f>
        <v>0</v>
      </c>
      <c r="C13" s="62"/>
      <c r="D13" s="89"/>
      <c r="E13" s="62"/>
      <c r="F13" s="62"/>
      <c r="G13" s="62"/>
      <c r="H13" s="62"/>
      <c r="I13" s="67" t="s">
        <v>48</v>
      </c>
      <c r="J13" s="62"/>
    </row>
    <row r="14" spans="1:17" ht="20.25">
      <c r="A14" s="81" t="s">
        <v>4</v>
      </c>
      <c r="B14" s="78">
        <f>'Ex ante Pesatura'!C9</f>
        <v>0.4</v>
      </c>
      <c r="C14" s="62"/>
      <c r="D14" s="89"/>
      <c r="E14" s="62"/>
      <c r="F14" s="62"/>
      <c r="G14" s="62"/>
      <c r="H14" s="62"/>
    </row>
    <row r="15" spans="1:17" ht="16.5" customHeight="1">
      <c r="A15" s="244" t="s">
        <v>70</v>
      </c>
      <c r="B15" s="245"/>
      <c r="C15" s="62"/>
      <c r="D15" s="89"/>
      <c r="E15" s="62"/>
      <c r="F15" s="62"/>
      <c r="G15" s="62"/>
      <c r="H15" s="62"/>
    </row>
    <row r="16" spans="1:17" ht="20.25">
      <c r="A16" s="80" t="s">
        <v>37</v>
      </c>
      <c r="B16" s="77">
        <f>'Scheda C'!E21</f>
        <v>0</v>
      </c>
      <c r="C16" s="62"/>
      <c r="D16" s="89"/>
      <c r="E16" s="62"/>
      <c r="F16" s="64" t="s">
        <v>39</v>
      </c>
      <c r="G16" s="3"/>
      <c r="H16" s="3"/>
    </row>
    <row r="17" spans="1:17" ht="21" thickBot="1">
      <c r="A17" s="82" t="s">
        <v>4</v>
      </c>
      <c r="B17" s="79">
        <f>'Ex ante Pesatura'!C10</f>
        <v>0.5</v>
      </c>
      <c r="C17" s="85"/>
      <c r="D17" s="90"/>
      <c r="E17" s="85"/>
      <c r="F17" s="3"/>
      <c r="G17" s="3"/>
      <c r="H17" s="3"/>
    </row>
    <row r="18" spans="1:17" ht="15.75" thickBot="1">
      <c r="A18" s="63"/>
      <c r="B18" s="62"/>
      <c r="C18" s="85"/>
      <c r="D18" s="90"/>
      <c r="E18" s="85"/>
      <c r="F18" s="233"/>
      <c r="G18" s="234"/>
      <c r="H18" s="234"/>
      <c r="I18" s="234"/>
      <c r="J18" s="234"/>
      <c r="K18" s="234"/>
      <c r="L18" s="234"/>
      <c r="M18" s="234"/>
      <c r="N18" s="234"/>
      <c r="O18" s="234"/>
      <c r="P18" s="234"/>
      <c r="Q18" s="235"/>
    </row>
    <row r="19" spans="1:17" ht="27" customHeight="1">
      <c r="A19" s="230" t="s">
        <v>38</v>
      </c>
      <c r="B19" s="231"/>
      <c r="C19" s="85"/>
      <c r="D19" s="90"/>
      <c r="E19" s="85"/>
      <c r="F19" s="236"/>
      <c r="G19" s="237"/>
      <c r="H19" s="237"/>
      <c r="I19" s="237"/>
      <c r="J19" s="237"/>
      <c r="K19" s="237"/>
      <c r="L19" s="237"/>
      <c r="M19" s="237"/>
      <c r="N19" s="237"/>
      <c r="O19" s="237"/>
      <c r="P19" s="237"/>
      <c r="Q19" s="238"/>
    </row>
    <row r="20" spans="1:17" ht="47.25" thickBot="1">
      <c r="A20" s="83" t="s">
        <v>41</v>
      </c>
      <c r="B20" s="84">
        <f>((B10*B11/100)+(B13*B14/100)+(B16*B17/100))*100</f>
        <v>0</v>
      </c>
      <c r="C20" s="85"/>
      <c r="D20" s="90"/>
      <c r="E20" s="85"/>
      <c r="F20" s="236"/>
      <c r="G20" s="237"/>
      <c r="H20" s="237"/>
      <c r="I20" s="237"/>
      <c r="J20" s="237"/>
      <c r="K20" s="237"/>
      <c r="L20" s="237"/>
      <c r="M20" s="237"/>
      <c r="N20" s="237"/>
      <c r="O20" s="237"/>
      <c r="P20" s="237"/>
      <c r="Q20" s="238"/>
    </row>
    <row r="21" spans="1:17" ht="15.75">
      <c r="A21" s="64"/>
      <c r="B21" s="62"/>
      <c r="C21" s="62"/>
      <c r="D21" s="62"/>
      <c r="E21" s="62"/>
      <c r="F21" s="239"/>
      <c r="G21" s="240"/>
      <c r="H21" s="240"/>
      <c r="I21" s="240"/>
      <c r="J21" s="240"/>
      <c r="K21" s="240"/>
      <c r="L21" s="240"/>
      <c r="M21" s="240"/>
      <c r="N21" s="240"/>
      <c r="O21" s="240"/>
      <c r="P21" s="240"/>
      <c r="Q21" s="241"/>
    </row>
    <row r="22" spans="1:17" ht="15">
      <c r="B22" s="232"/>
      <c r="C22" s="232"/>
      <c r="D22" s="3"/>
      <c r="E22" s="3"/>
      <c r="F22" s="3"/>
      <c r="G22" s="3"/>
      <c r="H22" s="3"/>
    </row>
    <row r="23" spans="1:17" ht="15">
      <c r="B23" s="3"/>
      <c r="C23" s="3"/>
      <c r="D23" s="3"/>
      <c r="E23" s="3"/>
      <c r="F23" s="3"/>
      <c r="G23" s="3"/>
      <c r="H23" s="3"/>
      <c r="I23" s="67" t="s">
        <v>40</v>
      </c>
    </row>
    <row r="24" spans="1:17" ht="24" customHeight="1">
      <c r="A24" s="93" t="s">
        <v>35</v>
      </c>
      <c r="B24" s="91"/>
      <c r="C24" s="65"/>
      <c r="D24" s="3"/>
      <c r="E24" s="3"/>
      <c r="F24" s="3"/>
      <c r="G24" s="3"/>
      <c r="H24" s="3"/>
    </row>
    <row r="25" spans="1:17" ht="14.25">
      <c r="A25" s="94"/>
      <c r="B25" s="62"/>
      <c r="C25" s="62"/>
      <c r="D25" s="62"/>
      <c r="E25" s="62"/>
      <c r="F25" s="62"/>
      <c r="G25" s="62"/>
      <c r="H25" s="62"/>
    </row>
    <row r="26" spans="1:17" ht="24" customHeight="1">
      <c r="A26" s="93" t="s">
        <v>36</v>
      </c>
      <c r="B26" s="92"/>
      <c r="C26" s="62"/>
      <c r="D26" s="62"/>
      <c r="E26" s="62"/>
      <c r="F26" s="62"/>
      <c r="G26" s="62"/>
      <c r="H26" s="62"/>
    </row>
    <row r="27" spans="1:17">
      <c r="B27" s="62"/>
      <c r="C27" s="62"/>
      <c r="D27" s="62"/>
      <c r="E27" s="62"/>
      <c r="F27" s="62"/>
      <c r="G27" s="62"/>
      <c r="H27" s="62"/>
    </row>
    <row r="28" spans="1:17" ht="25.5" customHeight="1">
      <c r="B28" s="66"/>
      <c r="C28" s="66"/>
      <c r="D28" s="66"/>
      <c r="E28" s="66"/>
      <c r="F28" s="66"/>
      <c r="G28" s="66"/>
      <c r="H28" s="66"/>
    </row>
    <row r="29" spans="1:17" ht="15">
      <c r="A29" s="67"/>
      <c r="B29" s="62"/>
      <c r="C29" s="62"/>
      <c r="D29" s="62"/>
      <c r="E29" s="62"/>
      <c r="F29" s="62"/>
      <c r="G29" s="62"/>
      <c r="H29" s="62"/>
    </row>
    <row r="30" spans="1:17" ht="15">
      <c r="A30" s="67"/>
      <c r="B30" s="62"/>
      <c r="C30" s="62"/>
      <c r="D30" s="62"/>
      <c r="E30" s="62"/>
      <c r="F30" s="62"/>
      <c r="G30" s="62"/>
      <c r="H30" s="62"/>
    </row>
    <row r="31" spans="1:17">
      <c r="C31" s="62"/>
      <c r="D31" s="62"/>
      <c r="E31" s="62"/>
      <c r="F31" s="62"/>
      <c r="G31" s="62"/>
      <c r="H31" s="62"/>
    </row>
    <row r="32" spans="1:17">
      <c r="A32" s="68"/>
      <c r="B32" s="62"/>
      <c r="C32" s="62"/>
      <c r="D32" s="62"/>
      <c r="E32" s="62"/>
      <c r="F32" s="62"/>
      <c r="G32" s="62"/>
      <c r="H32" s="62"/>
    </row>
    <row r="33" spans="1:8" ht="15.75">
      <c r="A33" s="64"/>
      <c r="B33" s="62"/>
      <c r="C33" s="62"/>
      <c r="D33" s="62"/>
      <c r="E33" s="62"/>
      <c r="F33" s="62"/>
      <c r="G33" s="62"/>
      <c r="H33" s="62"/>
    </row>
    <row r="34" spans="1:8" ht="63" customHeight="1">
      <c r="A34" s="66"/>
      <c r="B34" s="66"/>
      <c r="C34" s="66"/>
      <c r="D34" s="66"/>
      <c r="E34" s="66"/>
      <c r="F34" s="66"/>
      <c r="G34" s="66"/>
      <c r="H34" s="66"/>
    </row>
    <row r="35" spans="1:8" ht="15">
      <c r="A35" s="67"/>
      <c r="B35" s="62"/>
      <c r="C35" s="62"/>
      <c r="D35" s="62"/>
      <c r="E35" s="62"/>
      <c r="F35" s="62"/>
      <c r="G35" s="62"/>
      <c r="H35" s="62"/>
    </row>
    <row r="36" spans="1:8" ht="15">
      <c r="A36" s="67"/>
      <c r="B36" s="62"/>
      <c r="C36" s="62"/>
      <c r="D36" s="62"/>
      <c r="E36" s="62"/>
      <c r="F36" s="62"/>
      <c r="G36" s="62"/>
      <c r="H36" s="62"/>
    </row>
    <row r="37" spans="1:8">
      <c r="B37" s="62"/>
      <c r="C37" s="62"/>
      <c r="D37" s="62"/>
      <c r="E37" s="62"/>
      <c r="F37" s="62"/>
      <c r="G37" s="62"/>
      <c r="H37" s="62"/>
    </row>
    <row r="38" spans="1:8" ht="15.75">
      <c r="A38" s="6"/>
      <c r="B38" s="5"/>
      <c r="C38" s="5"/>
      <c r="D38" s="5"/>
      <c r="E38" s="5"/>
      <c r="F38" s="5"/>
      <c r="G38" s="5"/>
      <c r="H38" s="5"/>
    </row>
    <row r="39" spans="1:8" ht="15.75">
      <c r="A39" s="6"/>
      <c r="B39" s="5"/>
      <c r="C39" s="5"/>
      <c r="D39" s="5"/>
      <c r="E39" s="5"/>
      <c r="F39" s="5"/>
      <c r="G39" s="5"/>
      <c r="H39" s="5"/>
    </row>
    <row r="40" spans="1:8" ht="68.45" customHeight="1">
      <c r="A40" s="6"/>
      <c r="B40" s="5"/>
      <c r="C40" s="5"/>
      <c r="D40" s="5"/>
      <c r="E40" s="5"/>
      <c r="F40" s="5"/>
      <c r="G40" s="5"/>
      <c r="H40" s="5"/>
    </row>
    <row r="41" spans="1:8" ht="16.149999999999999" customHeight="1">
      <c r="A41" s="6"/>
      <c r="B41" s="5"/>
      <c r="C41" s="5"/>
      <c r="D41" s="5"/>
      <c r="E41" s="5"/>
      <c r="F41" s="5"/>
      <c r="G41" s="5"/>
      <c r="H41" s="5"/>
    </row>
    <row r="42" spans="1:8" ht="15">
      <c r="A42" s="63"/>
      <c r="B42" s="62"/>
      <c r="C42" s="62"/>
      <c r="D42" s="62"/>
      <c r="E42" s="62"/>
      <c r="F42" s="62"/>
      <c r="G42" s="62"/>
      <c r="H42" s="62"/>
    </row>
    <row r="43" spans="1:8" ht="15">
      <c r="A43" s="7"/>
      <c r="B43" s="5"/>
      <c r="C43" s="5"/>
      <c r="D43" s="5"/>
      <c r="E43" s="5"/>
      <c r="F43" s="5"/>
      <c r="G43" s="5"/>
      <c r="H43" s="5"/>
    </row>
    <row r="44" spans="1:8" ht="15">
      <c r="A44" s="7"/>
      <c r="B44" s="5"/>
      <c r="C44" s="5"/>
      <c r="D44" s="5"/>
      <c r="E44" s="5"/>
      <c r="F44" s="5"/>
      <c r="G44" s="5"/>
      <c r="H44" s="5"/>
    </row>
    <row r="45" spans="1:8" ht="15">
      <c r="A45" s="7"/>
      <c r="B45" s="5"/>
      <c r="C45" s="5"/>
      <c r="D45" s="5"/>
      <c r="E45" s="5"/>
      <c r="F45" s="5"/>
      <c r="G45" s="5"/>
      <c r="H45" s="5"/>
    </row>
    <row r="46" spans="1:8">
      <c r="A46" s="8"/>
      <c r="B46" s="5"/>
      <c r="C46" s="5"/>
      <c r="D46" s="5"/>
      <c r="E46" s="5"/>
      <c r="F46" s="5"/>
      <c r="G46" s="5"/>
      <c r="H46" s="5"/>
    </row>
    <row r="47" spans="1:8">
      <c r="A47" s="8"/>
      <c r="B47" s="5"/>
      <c r="C47" s="5"/>
      <c r="D47" s="5"/>
      <c r="E47" s="5"/>
      <c r="F47" s="5"/>
      <c r="G47" s="5"/>
      <c r="H47" s="5"/>
    </row>
    <row r="48" spans="1:8">
      <c r="A48" s="8"/>
      <c r="B48" s="5"/>
      <c r="C48" s="5"/>
      <c r="D48" s="5"/>
      <c r="E48" s="5"/>
      <c r="F48" s="5"/>
      <c r="G48" s="5"/>
      <c r="H48" s="5"/>
    </row>
    <row r="49" spans="1:8">
      <c r="A49" s="8"/>
      <c r="B49" s="5"/>
      <c r="C49" s="5"/>
      <c r="D49" s="5"/>
      <c r="E49" s="5"/>
      <c r="F49" s="5"/>
      <c r="G49" s="5"/>
      <c r="H49" s="5"/>
    </row>
    <row r="50" spans="1:8" ht="15.75">
      <c r="A50" s="6"/>
      <c r="B50" s="5"/>
      <c r="C50" s="5"/>
      <c r="D50" s="5"/>
      <c r="E50" s="5"/>
      <c r="F50" s="5"/>
      <c r="G50" s="5"/>
      <c r="H50" s="5"/>
    </row>
    <row r="51" spans="1:8" ht="15">
      <c r="A51" s="63"/>
      <c r="B51" s="62"/>
      <c r="C51" s="62"/>
      <c r="D51" s="62"/>
      <c r="E51" s="62"/>
      <c r="F51" s="62"/>
      <c r="G51" s="62"/>
      <c r="H51" s="62"/>
    </row>
    <row r="52" spans="1:8" ht="15">
      <c r="A52" s="7"/>
      <c r="B52" s="5"/>
      <c r="C52" s="5"/>
      <c r="D52" s="5"/>
      <c r="E52" s="5"/>
      <c r="F52" s="5"/>
      <c r="G52" s="5"/>
      <c r="H52" s="5"/>
    </row>
    <row r="53" spans="1:8" ht="15">
      <c r="A53" s="7"/>
      <c r="B53" s="5"/>
      <c r="C53" s="5"/>
      <c r="D53" s="5"/>
      <c r="E53" s="5"/>
      <c r="F53" s="5"/>
      <c r="G53" s="5"/>
      <c r="H53" s="5"/>
    </row>
    <row r="54" spans="1:8" ht="15">
      <c r="A54" s="7"/>
      <c r="B54" s="5"/>
      <c r="C54" s="5"/>
      <c r="D54" s="5"/>
      <c r="E54" s="5"/>
      <c r="F54" s="5"/>
      <c r="G54" s="5"/>
      <c r="H54" s="5"/>
    </row>
  </sheetData>
  <mergeCells count="9">
    <mergeCell ref="A5:B5"/>
    <mergeCell ref="A19:B19"/>
    <mergeCell ref="B22:C22"/>
    <mergeCell ref="F18:Q21"/>
    <mergeCell ref="F7:Q11"/>
    <mergeCell ref="A9:B9"/>
    <mergeCell ref="A12:B12"/>
    <mergeCell ref="A15:B15"/>
    <mergeCell ref="A6:B6"/>
  </mergeCells>
  <phoneticPr fontId="0" type="noConversion"/>
  <pageMargins left="0.43307086614173229" right="0.39370078740157483" top="0.62992125984251968" bottom="0.59055118110236227" header="0.31496062992125984" footer="0.31496062992125984"/>
  <pageSetup paperSize="9" scale="7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7</vt:i4>
      </vt:variant>
    </vt:vector>
  </HeadingPairs>
  <TitlesOfParts>
    <vt:vector size="14" baseType="lpstr">
      <vt:lpstr>Copertina</vt:lpstr>
      <vt:lpstr>Ex ante Pesatura</vt:lpstr>
      <vt:lpstr>Scheda A</vt:lpstr>
      <vt:lpstr>Scheda B</vt:lpstr>
      <vt:lpstr>Scheda C originale</vt:lpstr>
      <vt:lpstr>Scheda C</vt:lpstr>
      <vt:lpstr>Ex post RIEPILOGO</vt:lpstr>
      <vt:lpstr>Copertina!Area_stampa</vt:lpstr>
      <vt:lpstr>'Ex ante Pesatura'!Area_stampa</vt:lpstr>
      <vt:lpstr>'Ex post RIEPILOGO'!Area_stampa</vt:lpstr>
      <vt:lpstr>'Scheda A'!Area_stampa</vt:lpstr>
      <vt:lpstr>'Scheda B'!Area_stampa</vt:lpstr>
      <vt:lpstr>'Scheda C'!Area_stampa</vt:lpstr>
      <vt:lpstr>'Scheda C originale'!Area_stampa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ut10</cp:lastModifiedBy>
  <cp:lastPrinted>2015-05-18T13:21:05Z</cp:lastPrinted>
  <dcterms:created xsi:type="dcterms:W3CDTF">1996-11-05T10:16:36Z</dcterms:created>
  <dcterms:modified xsi:type="dcterms:W3CDTF">2015-06-22T16:14:57Z</dcterms:modified>
</cp:coreProperties>
</file>